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910"/>
  </bookViews>
  <sheets>
    <sheet name="Приложение 1" sheetId="1" r:id="rId1"/>
  </sheets>
  <definedNames>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1'!$4:$5</definedName>
    <definedName name="_xlnm.Print_Area" localSheetId="0">'Приложение 1'!$A$1:$E$285</definedName>
  </definedNames>
  <calcPr calcId="162913"/>
</workbook>
</file>

<file path=xl/calcChain.xml><?xml version="1.0" encoding="utf-8"?>
<calcChain xmlns="http://schemas.openxmlformats.org/spreadsheetml/2006/main">
  <c r="E270" i="1" l="1"/>
  <c r="E271" i="1"/>
  <c r="E272" i="1"/>
  <c r="E273" i="1"/>
  <c r="E274" i="1"/>
  <c r="E275" i="1"/>
  <c r="E279" i="1"/>
  <c r="E280" i="1"/>
  <c r="E281" i="1"/>
  <c r="E282" i="1"/>
  <c r="C265" i="1"/>
  <c r="E211" i="1"/>
  <c r="E152" i="1"/>
  <c r="E145" i="1"/>
  <c r="E146" i="1"/>
  <c r="E147" i="1"/>
  <c r="E140" i="1"/>
  <c r="C139" i="1"/>
  <c r="E139" i="1" s="1"/>
  <c r="C137" i="1"/>
  <c r="C134" i="1"/>
  <c r="E134" i="1" s="1"/>
  <c r="E133" i="1"/>
  <c r="E135" i="1"/>
  <c r="E136" i="1"/>
  <c r="E126" i="1"/>
  <c r="E119" i="1"/>
  <c r="E112" i="1"/>
  <c r="E113" i="1"/>
  <c r="E114" i="1"/>
  <c r="E115" i="1"/>
  <c r="E116" i="1"/>
  <c r="E107" i="1"/>
  <c r="E108" i="1"/>
  <c r="E109" i="1"/>
  <c r="E110" i="1"/>
  <c r="E90" i="1"/>
  <c r="E89" i="1"/>
  <c r="H90" i="1" l="1"/>
  <c r="G122" i="1" s="1"/>
  <c r="G90" i="1"/>
  <c r="H7" i="1"/>
  <c r="G52" i="1" s="1"/>
  <c r="G7" i="1"/>
  <c r="G6" i="1"/>
  <c r="G11" i="1" l="1"/>
  <c r="H8" i="1"/>
  <c r="G91" i="1"/>
  <c r="G8" i="1"/>
  <c r="I90" i="1"/>
  <c r="G144" i="1"/>
  <c r="I7" i="1"/>
  <c r="H91" i="1"/>
  <c r="G148" i="1"/>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5" i="1"/>
  <c r="E66" i="1"/>
  <c r="E67" i="1"/>
  <c r="E68" i="1"/>
  <c r="E69" i="1"/>
  <c r="E70" i="1"/>
  <c r="E71" i="1"/>
  <c r="E72" i="1"/>
  <c r="E73" i="1"/>
  <c r="E74" i="1"/>
  <c r="E75" i="1"/>
  <c r="E76" i="1"/>
  <c r="E77" i="1"/>
  <c r="E78" i="1"/>
  <c r="E79" i="1"/>
  <c r="E80" i="1"/>
  <c r="E81" i="1"/>
  <c r="E82" i="1"/>
  <c r="E83" i="1"/>
  <c r="E84" i="1"/>
  <c r="E86" i="1"/>
  <c r="E87" i="1"/>
  <c r="E88" i="1"/>
  <c r="E91" i="1"/>
  <c r="E92" i="1"/>
  <c r="E93" i="1"/>
  <c r="E94" i="1"/>
  <c r="E95" i="1"/>
  <c r="E97" i="1"/>
  <c r="E98" i="1"/>
  <c r="E99" i="1"/>
  <c r="E102" i="1"/>
  <c r="E103" i="1"/>
  <c r="E104" i="1"/>
  <c r="E105" i="1"/>
  <c r="E106" i="1"/>
  <c r="E111" i="1"/>
  <c r="E117" i="1"/>
  <c r="E118" i="1"/>
  <c r="E120" i="1"/>
  <c r="E121" i="1"/>
  <c r="E122" i="1"/>
  <c r="E123" i="1"/>
  <c r="E124" i="1"/>
  <c r="E125" i="1"/>
  <c r="E127" i="1"/>
  <c r="E128" i="1"/>
  <c r="E129" i="1"/>
  <c r="E130" i="1"/>
  <c r="E131" i="1"/>
  <c r="E132" i="1"/>
  <c r="E137" i="1"/>
  <c r="E138" i="1"/>
  <c r="E141" i="1"/>
  <c r="E142" i="1"/>
  <c r="E143" i="1"/>
  <c r="E144" i="1"/>
  <c r="E148" i="1"/>
  <c r="E149" i="1"/>
  <c r="E150" i="1"/>
  <c r="E155" i="1"/>
  <c r="E156" i="1"/>
  <c r="E157" i="1"/>
  <c r="E151" i="1"/>
  <c r="E153" i="1"/>
  <c r="E154" i="1"/>
  <c r="E158" i="1"/>
  <c r="E159" i="1"/>
  <c r="E160" i="1"/>
  <c r="E161" i="1"/>
  <c r="E162" i="1"/>
  <c r="E163" i="1"/>
  <c r="E164" i="1"/>
  <c r="E165" i="1"/>
  <c r="E166" i="1"/>
  <c r="E167" i="1"/>
  <c r="E168" i="1"/>
  <c r="E169" i="1"/>
  <c r="E170" i="1"/>
  <c r="E171" i="1"/>
  <c r="E172" i="1"/>
  <c r="E173" i="1"/>
  <c r="E174" i="1"/>
  <c r="E175" i="1"/>
  <c r="E176" i="1"/>
  <c r="E177" i="1"/>
  <c r="E178" i="1"/>
  <c r="E180" i="1"/>
  <c r="E181"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2" i="1"/>
  <c r="E215" i="1"/>
  <c r="E216"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7" i="1"/>
  <c r="E250" i="1"/>
  <c r="E251" i="1"/>
  <c r="E252" i="1"/>
  <c r="E254" i="1"/>
  <c r="E255" i="1"/>
  <c r="E256" i="1"/>
  <c r="E257" i="1"/>
  <c r="E258" i="1"/>
  <c r="E259" i="1"/>
  <c r="E260" i="1"/>
  <c r="E261" i="1"/>
  <c r="E262" i="1"/>
  <c r="E264" i="1"/>
  <c r="E265" i="1"/>
  <c r="E266" i="1"/>
  <c r="E267" i="1"/>
  <c r="E268" i="1"/>
  <c r="E269" i="1"/>
  <c r="E283" i="1"/>
  <c r="B1" i="1" l="1"/>
</calcChain>
</file>

<file path=xl/sharedStrings.xml><?xml version="1.0" encoding="utf-8"?>
<sst xmlns="http://schemas.openxmlformats.org/spreadsheetml/2006/main" count="565" uniqueCount="563">
  <si>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</si>
  <si>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</si>
  <si>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</si>
  <si>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</si>
  <si>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</si>
  <si>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</si>
  <si>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</si>
  <si>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</si>
  <si>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</si>
  <si>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</si>
  <si>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</si>
  <si>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</si>
  <si>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</si>
  <si>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</si>
  <si>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</si>
  <si>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</si>
  <si>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</si>
  <si>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</si>
  <si>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</si>
  <si>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</si>
  <si>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</si>
  <si>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</si>
  <si>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</si>
  <si>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</si>
  <si>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</si>
  <si>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</si>
  <si>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</si>
  <si>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</si>
  <si>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</si>
  <si>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</si>
  <si>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</si>
  <si>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</si>
  <si>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</si>
  <si>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</si>
  <si>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</si>
  <si>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</si>
  <si>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</si>
  <si>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</si>
  <si>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</si>
  <si>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</si>
  <si>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</si>
  <si>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</si>
  <si>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</si>
  <si>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</si>
  <si>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</si>
  <si>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</si>
  <si>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</si>
  <si>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</si>
  <si>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</si>
  <si>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</si>
  <si>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</si>
  <si>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</si>
  <si>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</si>
  <si>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</si>
  <si>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</si>
  <si>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</si>
  <si>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</si>
  <si>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</si>
  <si>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</si>
  <si>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</si>
  <si>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</si>
  <si>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</si>
  <si>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</si>
  <si>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</si>
  <si>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</si>
  <si>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</si>
  <si>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</si>
  <si>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</si>
  <si>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</si>
  <si>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</si>
  <si>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</si>
  <si>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1 03 02410 01 0000 110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</si>
  <si>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</si>
  <si>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</si>
  <si>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</si>
  <si>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</si>
  <si>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</si>
  <si>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</si>
  <si>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</si>
  <si>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</si>
  <si>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</si>
  <si>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</si>
  <si>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</si>
  <si>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</si>
  <si>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</si>
  <si>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</si>
  <si>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</si>
  <si>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1 05 03000 01 0000 110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</si>
  <si>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</si>
  <si>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</si>
  <si>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</si>
  <si>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</si>
  <si>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</si>
  <si>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1 05 06000 01 1000 110</t>
  </si>
  <si>
    <t xml:space="preserve"> Налог на профессиональный доход, уплачиваемый самозанятыми гражданами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</si>
  <si>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</si>
  <si>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</si>
  <si>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</si>
  <si>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</si>
  <si>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</si>
  <si>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</si>
  <si>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</si>
  <si>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</si>
  <si>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</si>
  <si>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</si>
  <si>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</si>
  <si>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</si>
  <si>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</si>
  <si>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</si>
  <si>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</si>
  <si>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</si>
  <si>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</si>
  <si>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</si>
  <si>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</si>
  <si>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</si>
  <si>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</si>
  <si>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</si>
  <si>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</si>
  <si>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</si>
  <si>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</si>
  <si>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</si>
  <si>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</si>
  <si>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</si>
  <si>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</si>
  <si>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</si>
  <si>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</si>
  <si>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</si>
  <si>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</si>
  <si>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</si>
  <si>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</si>
  <si>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</si>
  <si>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</si>
  <si>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</si>
  <si>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</si>
  <si>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</si>
  <si>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</si>
  <si>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</si>
  <si>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</si>
  <si>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</si>
  <si>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</si>
  <si>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</si>
  <si>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</si>
  <si>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</si>
  <si>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</si>
  <si>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</si>
  <si>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</si>
  <si>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</si>
  <si>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</si>
  <si>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</si>
  <si>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</si>
  <si>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</si>
  <si>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</si>
  <si>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</si>
  <si>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</si>
  <si>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</si>
  <si>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</si>
  <si>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</si>
  <si>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</si>
  <si>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</si>
  <si>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</si>
  <si>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</si>
  <si>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</si>
  <si>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</si>
  <si>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</si>
  <si>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</si>
  <si>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</si>
  <si>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</si>
  <si>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</si>
  <si>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</si>
  <si>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</si>
  <si>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</si>
  <si>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</si>
  <si>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</si>
  <si>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</si>
  <si>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</si>
  <si>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</si>
  <si>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</si>
  <si>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</si>
  <si>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</si>
  <si>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</si>
  <si>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</si>
  <si>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</si>
  <si>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</si>
  <si>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</si>
  <si>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</si>
  <si>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</si>
  <si>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</si>
  <si>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</si>
  <si>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</si>
  <si>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</si>
  <si>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</si>
  <si>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</si>
  <si>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</si>
  <si>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</si>
  <si>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</si>
  <si>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</si>
  <si>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</si>
  <si>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</si>
  <si>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</si>
  <si>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</si>
  <si>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</si>
  <si>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</si>
  <si>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</si>
  <si>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</si>
  <si>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</si>
  <si>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</si>
  <si>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</si>
  <si>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</si>
  <si>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</si>
  <si>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</si>
  <si>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</si>
  <si>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</si>
  <si>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</si>
  <si>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</si>
  <si>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</si>
  <si>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</si>
  <si>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</si>
  <si>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</si>
  <si>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</si>
  <si>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</si>
  <si>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</si>
  <si>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</si>
  <si>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</si>
  <si>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</si>
  <si>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</si>
  <si>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</si>
  <si>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</si>
  <si>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</si>
  <si>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</si>
  <si>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</si>
  <si>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</si>
  <si>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</si>
  <si>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</si>
  <si>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</si>
  <si>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</si>
  <si>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</si>
  <si>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</si>
  <si>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</si>
  <si>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</si>
  <si>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</si>
  <si>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</si>
  <si>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</si>
  <si>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</si>
  <si>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</si>
  <si>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</si>
  <si>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</si>
  <si>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</si>
  <si>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</si>
  <si>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</si>
  <si>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</si>
  <si>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</si>
  <si>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</si>
  <si>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</si>
  <si>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</si>
  <si>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</si>
  <si>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</si>
  <si>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</si>
  <si>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</si>
  <si>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</si>
  <si>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</si>
  <si>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</si>
  <si>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</si>
  <si>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</si>
  <si>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</si>
  <si>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</si>
  <si>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</si>
  <si>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</si>
  <si>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</si>
  <si>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</si>
  <si>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</si>
  <si>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</si>
  <si>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</si>
  <si>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</si>
  <si>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</si>
  <si>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</si>
  <si>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</si>
  <si>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</si>
  <si>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</si>
  <si>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</si>
  <si>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</si>
  <si>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</si>
  <si>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</si>
  <si>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</si>
  <si>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</si>
  <si>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</si>
  <si>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</si>
  <si>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</si>
  <si>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</si>
  <si>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</si>
  <si>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</si>
  <si>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</si>
  <si>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</si>
  <si>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2 02 15832 02 0000 150</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</si>
  <si>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</si>
  <si>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</si>
  <si>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</si>
  <si>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2 02 15857 02 0000 150</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</si>
  <si>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</si>
  <si>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</si>
  <si>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</si>
  <si>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</si>
  <si>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</si>
  <si>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</si>
  <si>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</si>
  <si>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</si>
  <si>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</si>
  <si>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</si>
  <si>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</si>
  <si>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</si>
  <si>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</si>
  <si>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</si>
  <si>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</si>
  <si>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</si>
  <si>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</si>
  <si>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</si>
  <si>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</si>
  <si>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</si>
  <si>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</si>
  <si>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</si>
  <si>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</si>
  <si>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</si>
  <si>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</si>
  <si>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</si>
  <si>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</si>
  <si>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</si>
  <si>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</si>
  <si>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</si>
  <si>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</si>
  <si>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</si>
  <si>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</si>
  <si>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</si>
  <si>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</si>
  <si>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</si>
  <si>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</si>
  <si>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</si>
  <si>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</si>
  <si>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</si>
  <si>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</si>
  <si>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</si>
  <si>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</si>
  <si>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</si>
  <si>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</si>
  <si>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</si>
  <si>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</si>
  <si>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</si>
  <si>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</si>
  <si>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</si>
  <si>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</si>
  <si>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</si>
  <si>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</si>
  <si>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</si>
  <si>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</si>
  <si>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</si>
  <si>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</si>
  <si>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</si>
  <si>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</si>
  <si>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</si>
  <si>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</si>
  <si>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</si>
  <si>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</si>
  <si>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</si>
  <si>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</si>
  <si>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</si>
  <si>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</si>
  <si>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</si>
  <si>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</si>
  <si>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</si>
  <si>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</si>
  <si>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</si>
  <si>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2 02 25304 00 0000 150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</si>
  <si>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</si>
  <si>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</si>
  <si>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</si>
  <si>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</si>
  <si>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</si>
  <si>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</si>
  <si>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</si>
  <si>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</si>
  <si>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</si>
  <si>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</si>
  <si>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</si>
  <si>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</si>
  <si>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</si>
  <si>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</si>
  <si>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</si>
  <si>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</si>
  <si>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</si>
  <si>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</si>
  <si>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</si>
  <si>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</si>
  <si>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</si>
  <si>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</si>
  <si>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</si>
  <si>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</si>
  <si>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</si>
  <si>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</si>
  <si>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</si>
  <si>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</si>
  <si>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</si>
  <si>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</si>
  <si>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</si>
  <si>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</si>
  <si>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</si>
  <si>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</si>
  <si>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</si>
  <si>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</si>
  <si>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</si>
  <si>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</si>
  <si>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</si>
  <si>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</si>
  <si>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</si>
  <si>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</si>
  <si>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</si>
  <si>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</si>
  <si>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</si>
  <si>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</si>
  <si>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</si>
  <si>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</si>
  <si>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</si>
  <si>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</si>
  <si>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</si>
  <si>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</si>
  <si>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</si>
  <si>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</si>
  <si>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</si>
  <si>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</si>
  <si>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</si>
  <si>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</si>
  <si>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</si>
  <si>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</si>
  <si>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</si>
  <si>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</si>
  <si>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</si>
  <si>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</si>
  <si>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</si>
  <si>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</si>
  <si>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</si>
  <si>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</si>
  <si>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</si>
  <si>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</si>
  <si>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</si>
  <si>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</si>
  <si>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</si>
  <si>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</si>
  <si>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</si>
  <si>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</si>
  <si>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</si>
  <si>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</si>
  <si>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</si>
  <si>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</si>
  <si>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</si>
  <si>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</si>
  <si>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</si>
  <si>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</si>
  <si>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</si>
  <si>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</si>
  <si>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</si>
  <si>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</si>
  <si>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2 02 35930 00 0000 150</t>
  </si>
  <si>
    <t>Субвенции бюджетам на государственную регистрацию актов гражданского состояния</t>
  </si>
  <si>
    <t>2 02 35930 02 0000 150</t>
  </si>
  <si>
    <t>Субвенции бюджетам субъектов Российской Федерации на государственную регистрацию актов гражданского состояния</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</si>
  <si>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</si>
  <si>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</si>
  <si>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</si>
  <si>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</si>
  <si>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</si>
  <si>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</si>
  <si>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</si>
  <si>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</si>
  <si>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</si>
  <si>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</si>
  <si>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</si>
  <si>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</si>
  <si>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</si>
  <si>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</si>
  <si>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</si>
  <si>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2 02 45268 02 0000 150</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</si>
  <si>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</si>
  <si>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</si>
  <si>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</si>
  <si>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</si>
  <si>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</si>
  <si>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</si>
  <si>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</si>
  <si>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</si>
  <si>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</si>
  <si>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</si>
  <si>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</si>
  <si>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</si>
  <si>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</si>
  <si>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</si>
  <si>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</si>
  <si>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</si>
  <si>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</si>
  <si>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</si>
  <si>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</si>
  <si>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</si>
  <si>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</si>
  <si>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</si>
  <si>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</si>
  <si>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</si>
  <si>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</si>
  <si>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</si>
  <si>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</si>
  <si>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</si>
  <si>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</si>
  <si>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</si>
  <si>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Прочие безвозмездные поступления в бюджеты субъектов Российской Федерации</t>
  </si>
  <si>
    <t>2 07 02030 02 0000 150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</si>
  <si>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</si>
  <si>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</si>
  <si>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</si>
  <si>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</si>
  <si>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</si>
  <si>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</si>
  <si>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</si>
  <si>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</si>
  <si>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</si>
  <si>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</si>
  <si>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</si>
  <si>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</si>
  <si>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</si>
  <si>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</si>
  <si>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</si>
  <si>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</si>
  <si>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</si>
  <si>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</si>
  <si>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</si>
  <si>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</si>
  <si>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Всего</t>
  </si>
  <si>
    <t xml:space="preserve">Исполнение на 01.10.2020 </t>
  </si>
  <si>
    <t>в 14,8 р.</t>
  </si>
  <si>
    <t>в 1,6 р.</t>
  </si>
  <si>
    <t>в 2,0 р.</t>
  </si>
  <si>
    <t>Исполнение на 01.10.2019</t>
  </si>
  <si>
    <t>Исполнение по доходам краевого бюджета по кодам классификации доходов бюджетов за 9 месяцев 2020 года в сравнении с аналогичным периодом 2019 года</t>
  </si>
  <si>
    <t>1 08 07340 01 0000 110</t>
  </si>
  <si>
    <t>Государственная пошлина за выдачу свидетельства о государственной аккредитации региональной спортивной федерации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</si>
  <si>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</si>
  <si>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</si>
  <si>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</si>
  <si>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</si>
  <si>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</si>
  <si>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</si>
  <si>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</si>
  <si>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</si>
  <si>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2 02 25567 02 0000 150</t>
  </si>
  <si>
    <t>Субсидии бюджетам субъектов Российской Федерации на реализацию мероприятий по устойчивому развитию сельских территорий</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</si>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</sst>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
      <sz val="11"/>
      <color rgb="FF000000"/>
      <name val="Calibri"/>
      <family val="2"/>
      <scheme val="min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11" fillId="0" borderId="0"/>
  </cellStyleXfs>
  <cellXfs count="30">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0" fontId="0" fillId="0" borderId="1" xfId="0"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6" fillId="0" borderId="0" xfId="0" applyFont="1"/>
    <xf numFmtId="49" fontId="7" fillId="0" borderId="1" xfId="0" applyNumberFormat="1" applyFont="1" applyBorder="1" applyAlignment="1">
      <alignment horizontal="center"/>
    </xf>
    <xf numFmtId="49" fontId="7" fillId="0" borderId="1" xfId="0" applyNumberFormat="1" applyFont="1" applyBorder="1" applyAlignment="1">
      <alignment horizontal="left" wrapText="1"/>
    </xf>
    <xf numFmtId="164" fontId="7" fillId="0" borderId="1" xfId="0" applyNumberFormat="1" applyFont="1" applyBorder="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49" fontId="6" fillId="0" borderId="2" xfId="0" applyNumberFormat="1" applyFont="1" applyBorder="1" applyAlignment="1">
      <alignment horizontal="center"/>
    </xf>
    <xf numFmtId="49" fontId="7" fillId="0" borderId="2"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9" fillId="2" borderId="0" xfId="1" applyFont="1" applyFill="1" applyAlignment="1">
      <alignment horizontal="center" vertical="center" wrapText="1"/>
    </xf>
    <xf numFmtId="165" fontId="6" fillId="0" borderId="2" xfId="0" applyNumberFormat="1" applyFont="1" applyBorder="1" applyAlignment="1">
      <alignment horizontal="right"/>
    </xf>
    <xf numFmtId="165" fontId="6" fillId="0" borderId="0" xfId="0" applyNumberFormat="1" applyFont="1"/>
    <xf numFmtId="165" fontId="0" fillId="0" borderId="0" xfId="0" applyNumberFormat="1"/>
    <xf numFmtId="165" fontId="7" fillId="0" borderId="2" xfId="0" applyNumberFormat="1" applyFont="1" applyBorder="1" applyAlignment="1">
      <alignment horizontal="right"/>
    </xf>
    <xf numFmtId="165" fontId="7" fillId="0" borderId="1" xfId="0" applyNumberFormat="1" applyFont="1" applyBorder="1" applyAlignment="1">
      <alignment horizontal="right"/>
    </xf>
    <xf numFmtId="165" fontId="8" fillId="0" borderId="2" xfId="0" applyNumberFormat="1" applyFont="1" applyBorder="1" applyAlignment="1">
      <alignment horizontal="right"/>
    </xf>
    <xf numFmtId="0" fontId="5" fillId="2" borderId="0" xfId="0" applyFont="1" applyFill="1" applyAlignment="1">
      <alignment vertical="center" wrapText="1"/>
    </xf>
    <xf numFmtId="164" fontId="6" fillId="0" borderId="0" xfId="0" applyNumberFormat="1" applyFont="1"/>
    <xf numFmtId="164" fontId="0" fillId="0" borderId="0" xfId="0" applyNumberFormat="1"/>
    <xf numFmtId="0" fontId="5" fillId="2" borderId="0" xfId="0" applyFont="1" applyFill="1" applyAlignment="1">
      <alignment horizontal="center" vertical="center" wrapText="1"/>
    </xf>
    <xf numFmtId="0" fontId="10" fillId="0" borderId="4" xfId="0" applyFont="1" applyBorder="1" applyAlignment="1">
      <alignment horizontal="center"/>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5"/>
  <sheetViews>
    <sheetView tabSelected="1" view="pageBreakPreview" zoomScale="85" zoomScaleNormal="100" zoomScaleSheetLayoutView="85" workbookViewId="0">
      <selection activeCell="C285" sqref="C285"/>
    </sheetView>
  </sheetViews>
  <sheetFormatPr defaultRowHeight="15" x14ac:dyDescent="0.25"/>
  <cols>
    <col min="1" max="1" width="24.85546875" customWidth="1"/>
    <col min="2" max="2" width="96.5703125" customWidth="1"/>
    <col min="3" max="3" width="19.7109375" customWidth="1"/>
    <col min="4" max="4" width="18.5703125" customWidth="1"/>
    <col min="5" max="5" width="12.7109375" customWidth="1"/>
    <col min="6" max="6" width="28.28515625" customWidth="1"/>
    <col min="7" max="7" width="19" hidden="1" customWidth="1"/>
    <col min="8" max="8" width="21.7109375" hidden="1" customWidth="1"/>
    <col min="9" max="10" width="0" hidden="1" customWidth="1"/>
  </cols>
  <sheetData>
    <row r="1" spans="1:9" ht="15.75" x14ac:dyDescent="0.25">
      <c r="A1" s="2"/>
      <c r="B1" s="18" t="e">
        <f>CONCATENATE("об исполнении доходов краевого бюджета по кодам классификации доходов бюджетов ",EndDate," года")</f>
        <v>#REF!</v>
      </c>
      <c r="C1" s="1"/>
    </row>
    <row r="2" spans="1:9" ht="36" customHeight="1" x14ac:dyDescent="0.25">
      <c r="A2" s="28" t="s">
        <v>536</v>
      </c>
      <c r="B2" s="28"/>
      <c r="C2" s="28"/>
      <c r="D2" s="28"/>
      <c r="E2" s="25"/>
      <c r="F2" s="25"/>
    </row>
    <row r="3" spans="1:9" ht="18.75" x14ac:dyDescent="0.3">
      <c r="A3" s="29"/>
      <c r="B3" s="29"/>
      <c r="C3" s="29"/>
      <c r="D3" s="29"/>
      <c r="E3" s="29"/>
    </row>
    <row r="4" spans="1:9" ht="47.25" x14ac:dyDescent="0.25">
      <c r="A4" s="3" t="s">
        <v>0</v>
      </c>
      <c r="B4" s="3" t="s">
        <v>1</v>
      </c>
      <c r="C4" s="3" t="s">
        <v>535</v>
      </c>
      <c r="D4" s="3" t="s">
        <v>531</v>
      </c>
      <c r="E4" s="3" t="s">
        <v>2</v>
      </c>
      <c r="G4" s="27"/>
    </row>
    <row r="5" spans="1:9" x14ac:dyDescent="0.25">
      <c r="A5" s="4">
        <v>1</v>
      </c>
      <c r="B5" s="4">
        <v>2</v>
      </c>
      <c r="C5" s="4">
        <v>3</v>
      </c>
      <c r="D5" s="4">
        <v>4</v>
      </c>
      <c r="E5" s="4">
        <v>5</v>
      </c>
    </row>
    <row r="6" spans="1:9" s="7" customFormat="1" ht="15.75" x14ac:dyDescent="0.25">
      <c r="A6" s="15" t="s">
        <v>3</v>
      </c>
      <c r="B6" s="16" t="s">
        <v>4</v>
      </c>
      <c r="C6" s="17">
        <v>18066803.9454</v>
      </c>
      <c r="D6" s="17">
        <v>17295112.04171</v>
      </c>
      <c r="E6" s="22">
        <f t="shared" ref="E6:E66" si="0">IF(AND(D6="",C6&lt;&gt;""),"0,0",(IF(C6="","",(D6/C6)*100)))</f>
        <v>95.728675054967425</v>
      </c>
      <c r="G6" s="7">
        <f>D6/D283*100</f>
        <v>26.553480300695607</v>
      </c>
    </row>
    <row r="7" spans="1:9" s="7" customFormat="1" ht="15.75" x14ac:dyDescent="0.25">
      <c r="A7" s="15" t="s">
        <v>5</v>
      </c>
      <c r="B7" s="16" t="s">
        <v>6</v>
      </c>
      <c r="C7" s="17">
        <v>13392602.312519999</v>
      </c>
      <c r="D7" s="17">
        <v>12662836.472899999</v>
      </c>
      <c r="E7" s="22">
        <f t="shared" si="0"/>
        <v>94.550978050488496</v>
      </c>
      <c r="F7" s="26"/>
      <c r="G7" s="26">
        <f>C7+C17+C41+C52+C60+C69+C89</f>
        <v>17567766.66409</v>
      </c>
      <c r="H7" s="26">
        <f>D7+D17+D41+D52+D60+D69+D89</f>
        <v>16487119.123779999</v>
      </c>
      <c r="I7" s="7">
        <f>H7/G7*100</f>
        <v>93.848691407548486</v>
      </c>
    </row>
    <row r="8" spans="1:9" s="7" customFormat="1" ht="15.75" x14ac:dyDescent="0.25">
      <c r="A8" s="11" t="s">
        <v>7</v>
      </c>
      <c r="B8" s="12" t="s">
        <v>8</v>
      </c>
      <c r="C8" s="13">
        <v>3160893.4268100001</v>
      </c>
      <c r="D8" s="13">
        <v>2923626.0536199999</v>
      </c>
      <c r="E8" s="24">
        <f t="shared" si="0"/>
        <v>92.493661090324949</v>
      </c>
      <c r="G8" s="7">
        <f>D8/H7*100</f>
        <v>17.732789043800519</v>
      </c>
      <c r="H8" s="7">
        <f>H7/D283*100</f>
        <v>25.312955002124916</v>
      </c>
    </row>
    <row r="9" spans="1:9" s="7" customFormat="1" ht="31.5" x14ac:dyDescent="0.25">
      <c r="A9" s="14" t="s">
        <v>9</v>
      </c>
      <c r="B9" s="5" t="s">
        <v>10</v>
      </c>
      <c r="C9" s="6">
        <v>2989271.3206699998</v>
      </c>
      <c r="D9" s="6">
        <v>2805858.7376600001</v>
      </c>
      <c r="E9" s="19">
        <f t="shared" si="0"/>
        <v>93.864304596851028</v>
      </c>
    </row>
    <row r="10" spans="1:9" s="7" customFormat="1" ht="31.5" x14ac:dyDescent="0.25">
      <c r="A10" s="14" t="s">
        <v>11</v>
      </c>
      <c r="B10" s="5" t="s">
        <v>12</v>
      </c>
      <c r="C10" s="6">
        <v>171622.10613999999</v>
      </c>
      <c r="D10" s="6">
        <v>117767.31596000001</v>
      </c>
      <c r="E10" s="19">
        <f t="shared" si="0"/>
        <v>68.620132108116564</v>
      </c>
    </row>
    <row r="11" spans="1:9" s="7" customFormat="1" ht="15.75" x14ac:dyDescent="0.25">
      <c r="A11" s="11" t="s">
        <v>13</v>
      </c>
      <c r="B11" s="12" t="s">
        <v>14</v>
      </c>
      <c r="C11" s="13">
        <v>10231708.885709999</v>
      </c>
      <c r="D11" s="13">
        <v>9739210.41928</v>
      </c>
      <c r="E11" s="24">
        <f t="shared" si="0"/>
        <v>95.186547311585059</v>
      </c>
      <c r="G11" s="7">
        <f>D11/H7*100</f>
        <v>59.071632503902791</v>
      </c>
    </row>
    <row r="12" spans="1:9" s="7" customFormat="1" ht="47.25" x14ac:dyDescent="0.25">
      <c r="A12" s="14" t="s">
        <v>15</v>
      </c>
      <c r="B12" s="5" t="s">
        <v>16</v>
      </c>
      <c r="C12" s="6">
        <v>9811052.3104299996</v>
      </c>
      <c r="D12" s="6">
        <v>9373982.0063400008</v>
      </c>
      <c r="E12" s="19">
        <f t="shared" si="0"/>
        <v>95.545123089137391</v>
      </c>
    </row>
    <row r="13" spans="1:9" s="7" customFormat="1" ht="78.75" x14ac:dyDescent="0.25">
      <c r="A13" s="14" t="s">
        <v>17</v>
      </c>
      <c r="B13" s="5" t="s">
        <v>18</v>
      </c>
      <c r="C13" s="6">
        <v>70950.535610000006</v>
      </c>
      <c r="D13" s="6">
        <v>72776.089919999999</v>
      </c>
      <c r="E13" s="19">
        <f t="shared" si="0"/>
        <v>102.57299581222992</v>
      </c>
    </row>
    <row r="14" spans="1:9" s="7" customFormat="1" ht="31.5" x14ac:dyDescent="0.25">
      <c r="A14" s="14" t="s">
        <v>19</v>
      </c>
      <c r="B14" s="5" t="s">
        <v>20</v>
      </c>
      <c r="C14" s="6">
        <v>124250.44704</v>
      </c>
      <c r="D14" s="6">
        <v>81508.684110000002</v>
      </c>
      <c r="E14" s="19">
        <f t="shared" si="0"/>
        <v>65.600314567689139</v>
      </c>
    </row>
    <row r="15" spans="1:9" s="7" customFormat="1" ht="63" x14ac:dyDescent="0.25">
      <c r="A15" s="14" t="s">
        <v>21</v>
      </c>
      <c r="B15" s="5" t="s">
        <v>22</v>
      </c>
      <c r="C15" s="6">
        <v>225432.69081999999</v>
      </c>
      <c r="D15" s="6">
        <v>210943.8266</v>
      </c>
      <c r="E15" s="19">
        <f t="shared" si="0"/>
        <v>93.572864624337555</v>
      </c>
    </row>
    <row r="16" spans="1:9" s="7" customFormat="1" ht="47.25" x14ac:dyDescent="0.25">
      <c r="A16" s="14" t="s">
        <v>23</v>
      </c>
      <c r="B16" s="5" t="s">
        <v>24</v>
      </c>
      <c r="C16" s="6">
        <v>22.901810000000001</v>
      </c>
      <c r="D16" s="6">
        <v>-0.18769</v>
      </c>
      <c r="E16" s="19">
        <f t="shared" si="0"/>
        <v>-0.81954221085582313</v>
      </c>
    </row>
    <row r="17" spans="1:5" s="7" customFormat="1" ht="31.5" x14ac:dyDescent="0.25">
      <c r="A17" s="15" t="s">
        <v>25</v>
      </c>
      <c r="B17" s="16" t="s">
        <v>26</v>
      </c>
      <c r="C17" s="17">
        <v>923462.82331000001</v>
      </c>
      <c r="D17" s="17">
        <v>984168.69343999994</v>
      </c>
      <c r="E17" s="22">
        <f t="shared" si="0"/>
        <v>106.57372106355183</v>
      </c>
    </row>
    <row r="18" spans="1:5" s="7" customFormat="1" ht="31.5" x14ac:dyDescent="0.25">
      <c r="A18" s="11" t="s">
        <v>27</v>
      </c>
      <c r="B18" s="12" t="s">
        <v>28</v>
      </c>
      <c r="C18" s="13">
        <v>923462.82331000001</v>
      </c>
      <c r="D18" s="13">
        <v>984168.69343999994</v>
      </c>
      <c r="E18" s="24">
        <f t="shared" si="0"/>
        <v>106.57372106355183</v>
      </c>
    </row>
    <row r="19" spans="1:5" s="7" customFormat="1" ht="15.75" x14ac:dyDescent="0.25">
      <c r="A19" s="14" t="s">
        <v>29</v>
      </c>
      <c r="B19" s="5" t="s">
        <v>30</v>
      </c>
      <c r="C19" s="6">
        <v>156048.45000000001</v>
      </c>
      <c r="D19" s="6">
        <v>163952.73837000001</v>
      </c>
      <c r="E19" s="19">
        <f t="shared" si="0"/>
        <v>105.06527836066297</v>
      </c>
    </row>
    <row r="20" spans="1:5" s="7" customFormat="1" ht="94.5" x14ac:dyDescent="0.25">
      <c r="A20" s="14" t="s">
        <v>31</v>
      </c>
      <c r="B20" s="5" t="s">
        <v>32</v>
      </c>
      <c r="C20" s="6">
        <v>229094.27030999999</v>
      </c>
      <c r="D20" s="6">
        <v>239402.19203999999</v>
      </c>
      <c r="E20" s="19">
        <f t="shared" si="0"/>
        <v>104.49942362855771</v>
      </c>
    </row>
    <row r="21" spans="1:5" s="7" customFormat="1" ht="110.25" x14ac:dyDescent="0.25">
      <c r="A21" s="14" t="s">
        <v>33</v>
      </c>
      <c r="B21" s="5" t="s">
        <v>34</v>
      </c>
      <c r="C21" s="6">
        <v>161313.37263</v>
      </c>
      <c r="D21" s="6">
        <v>176030.20602000001</v>
      </c>
      <c r="E21" s="19">
        <f t="shared" si="0"/>
        <v>109.12313291208386</v>
      </c>
    </row>
    <row r="22" spans="1:5" s="7" customFormat="1" ht="141.75" x14ac:dyDescent="0.25">
      <c r="A22" s="14" t="s">
        <v>35</v>
      </c>
      <c r="B22" s="5" t="s">
        <v>36</v>
      </c>
      <c r="C22" s="6">
        <v>67780.897679999995</v>
      </c>
      <c r="D22" s="6">
        <v>63371.986019999997</v>
      </c>
      <c r="E22" s="19">
        <f t="shared" si="0"/>
        <v>93.495347788377074</v>
      </c>
    </row>
    <row r="23" spans="1:5" s="7" customFormat="1" ht="94.5" x14ac:dyDescent="0.25">
      <c r="A23" s="14" t="s">
        <v>37</v>
      </c>
      <c r="B23" s="5" t="s">
        <v>38</v>
      </c>
      <c r="C23" s="6"/>
      <c r="D23" s="6">
        <v>3578.7971499999999</v>
      </c>
      <c r="E23" s="19" t="str">
        <f t="shared" si="0"/>
        <v/>
      </c>
    </row>
    <row r="24" spans="1:5" s="7" customFormat="1" ht="94.5" x14ac:dyDescent="0.25">
      <c r="A24" s="14" t="s">
        <v>39</v>
      </c>
      <c r="B24" s="5" t="s">
        <v>40</v>
      </c>
      <c r="C24" s="6"/>
      <c r="D24" s="6">
        <v>13.79482</v>
      </c>
      <c r="E24" s="19" t="str">
        <f t="shared" si="0"/>
        <v/>
      </c>
    </row>
    <row r="25" spans="1:5" s="7" customFormat="1" ht="63" x14ac:dyDescent="0.25">
      <c r="A25" s="14" t="s">
        <v>41</v>
      </c>
      <c r="B25" s="5" t="s">
        <v>42</v>
      </c>
      <c r="C25" s="6"/>
      <c r="D25" s="6">
        <v>295.78410000000002</v>
      </c>
      <c r="E25" s="19" t="str">
        <f t="shared" si="0"/>
        <v/>
      </c>
    </row>
    <row r="26" spans="1:5" s="7" customFormat="1" ht="78.75" x14ac:dyDescent="0.25">
      <c r="A26" s="14" t="s">
        <v>43</v>
      </c>
      <c r="B26" s="5" t="s">
        <v>44</v>
      </c>
      <c r="C26" s="6"/>
      <c r="D26" s="6">
        <v>560.31278999999995</v>
      </c>
      <c r="E26" s="19" t="str">
        <f t="shared" si="0"/>
        <v/>
      </c>
    </row>
    <row r="27" spans="1:5" s="7" customFormat="1" ht="47.25" x14ac:dyDescent="0.25">
      <c r="A27" s="14" t="s">
        <v>45</v>
      </c>
      <c r="B27" s="5" t="s">
        <v>46</v>
      </c>
      <c r="C27" s="6">
        <v>290957.62082000001</v>
      </c>
      <c r="D27" s="6">
        <v>340214.59393999999</v>
      </c>
      <c r="E27" s="19">
        <f t="shared" si="0"/>
        <v>116.92926034423159</v>
      </c>
    </row>
    <row r="28" spans="1:5" s="7" customFormat="1" ht="78.75" x14ac:dyDescent="0.25">
      <c r="A28" s="14" t="s">
        <v>47</v>
      </c>
      <c r="B28" s="5" t="s">
        <v>48</v>
      </c>
      <c r="C28" s="6">
        <v>290957.62082000001</v>
      </c>
      <c r="D28" s="6">
        <v>281986.25060000003</v>
      </c>
      <c r="E28" s="19">
        <f t="shared" si="0"/>
        <v>96.916605863521937</v>
      </c>
    </row>
    <row r="29" spans="1:5" s="7" customFormat="1" ht="78.75" x14ac:dyDescent="0.25">
      <c r="A29" s="14" t="s">
        <v>49</v>
      </c>
      <c r="B29" s="5" t="s">
        <v>50</v>
      </c>
      <c r="C29" s="6"/>
      <c r="D29" s="6">
        <v>58228.343339999999</v>
      </c>
      <c r="E29" s="19" t="str">
        <f t="shared" si="0"/>
        <v/>
      </c>
    </row>
    <row r="30" spans="1:5" s="7" customFormat="1" ht="63" x14ac:dyDescent="0.25">
      <c r="A30" s="14" t="s">
        <v>51</v>
      </c>
      <c r="B30" s="5" t="s">
        <v>52</v>
      </c>
      <c r="C30" s="6">
        <v>2212.04495</v>
      </c>
      <c r="D30" s="6">
        <v>2348.6981599999999</v>
      </c>
      <c r="E30" s="19">
        <f t="shared" si="0"/>
        <v>106.17768685035085</v>
      </c>
    </row>
    <row r="31" spans="1:5" s="7" customFormat="1" ht="94.5" x14ac:dyDescent="0.25">
      <c r="A31" s="14" t="s">
        <v>53</v>
      </c>
      <c r="B31" s="5" t="s">
        <v>54</v>
      </c>
      <c r="C31" s="6">
        <v>2212.04495</v>
      </c>
      <c r="D31" s="6">
        <v>1946.71423</v>
      </c>
      <c r="E31" s="19">
        <f t="shared" si="0"/>
        <v>88.005184071869792</v>
      </c>
    </row>
    <row r="32" spans="1:5" s="7" customFormat="1" ht="94.5" x14ac:dyDescent="0.25">
      <c r="A32" s="14" t="s">
        <v>55</v>
      </c>
      <c r="B32" s="5" t="s">
        <v>56</v>
      </c>
      <c r="C32" s="6"/>
      <c r="D32" s="6">
        <v>401.98392999999999</v>
      </c>
      <c r="E32" s="19" t="str">
        <f t="shared" si="0"/>
        <v/>
      </c>
    </row>
    <row r="33" spans="1:5" s="7" customFormat="1" ht="47.25" x14ac:dyDescent="0.25">
      <c r="A33" s="14" t="s">
        <v>57</v>
      </c>
      <c r="B33" s="5" t="s">
        <v>58</v>
      </c>
      <c r="C33" s="6">
        <v>398783.73022999999</v>
      </c>
      <c r="D33" s="6">
        <v>453638.87910000002</v>
      </c>
      <c r="E33" s="19">
        <f t="shared" si="0"/>
        <v>113.75561355985164</v>
      </c>
    </row>
    <row r="34" spans="1:5" s="7" customFormat="1" ht="78.75" x14ac:dyDescent="0.25">
      <c r="A34" s="14" t="s">
        <v>59</v>
      </c>
      <c r="B34" s="5" t="s">
        <v>60</v>
      </c>
      <c r="C34" s="6">
        <v>398783.73022999999</v>
      </c>
      <c r="D34" s="6">
        <v>375997.76409000001</v>
      </c>
      <c r="E34" s="19">
        <f t="shared" si="0"/>
        <v>94.286134460185195</v>
      </c>
    </row>
    <row r="35" spans="1:5" s="7" customFormat="1" ht="78.75" x14ac:dyDescent="0.25">
      <c r="A35" s="14" t="s">
        <v>61</v>
      </c>
      <c r="B35" s="5" t="s">
        <v>62</v>
      </c>
      <c r="C35" s="6"/>
      <c r="D35" s="6">
        <v>77641.115009999994</v>
      </c>
      <c r="E35" s="19" t="str">
        <f t="shared" si="0"/>
        <v/>
      </c>
    </row>
    <row r="36" spans="1:5" s="7" customFormat="1" ht="47.25" x14ac:dyDescent="0.25">
      <c r="A36" s="14" t="s">
        <v>63</v>
      </c>
      <c r="B36" s="5" t="s">
        <v>64</v>
      </c>
      <c r="C36" s="6">
        <v>-49209.6757</v>
      </c>
      <c r="D36" s="6">
        <v>-66453.312820000006</v>
      </c>
      <c r="E36" s="19">
        <f t="shared" si="0"/>
        <v>135.0411517139911</v>
      </c>
    </row>
    <row r="37" spans="1:5" s="7" customFormat="1" ht="78.75" x14ac:dyDescent="0.25">
      <c r="A37" s="14" t="s">
        <v>65</v>
      </c>
      <c r="B37" s="5" t="s">
        <v>66</v>
      </c>
      <c r="C37" s="6">
        <v>-49209.6757</v>
      </c>
      <c r="D37" s="6">
        <v>-55079.708189999998</v>
      </c>
      <c r="E37" s="19">
        <f t="shared" si="0"/>
        <v>111.92861445742062</v>
      </c>
    </row>
    <row r="38" spans="1:5" s="7" customFormat="1" ht="78.75" x14ac:dyDescent="0.25">
      <c r="A38" s="14" t="s">
        <v>67</v>
      </c>
      <c r="B38" s="5" t="s">
        <v>68</v>
      </c>
      <c r="C38" s="6"/>
      <c r="D38" s="6">
        <v>-11373.60463</v>
      </c>
      <c r="E38" s="19" t="str">
        <f t="shared" si="0"/>
        <v/>
      </c>
    </row>
    <row r="39" spans="1:5" s="7" customFormat="1" ht="15.75" x14ac:dyDescent="0.25">
      <c r="A39" s="14" t="s">
        <v>69</v>
      </c>
      <c r="B39" s="5" t="s">
        <v>70</v>
      </c>
      <c r="C39" s="6">
        <v>-104423.6173</v>
      </c>
      <c r="D39" s="6">
        <v>-153384.39700999999</v>
      </c>
      <c r="E39" s="19">
        <f t="shared" si="0"/>
        <v>146.88669189589544</v>
      </c>
    </row>
    <row r="40" spans="1:5" s="7" customFormat="1" ht="47.25" x14ac:dyDescent="0.25">
      <c r="A40" s="14" t="s">
        <v>71</v>
      </c>
      <c r="B40" s="5" t="s">
        <v>72</v>
      </c>
      <c r="C40" s="6"/>
      <c r="D40" s="6">
        <v>0.61280000000000001</v>
      </c>
      <c r="E40" s="19" t="str">
        <f t="shared" si="0"/>
        <v/>
      </c>
    </row>
    <row r="41" spans="1:5" s="7" customFormat="1" ht="15.75" x14ac:dyDescent="0.25">
      <c r="A41" s="15" t="s">
        <v>73</v>
      </c>
      <c r="B41" s="16" t="s">
        <v>74</v>
      </c>
      <c r="C41" s="17">
        <v>734719.48305000004</v>
      </c>
      <c r="D41" s="17">
        <v>584636.92127000005</v>
      </c>
      <c r="E41" s="22">
        <f t="shared" si="0"/>
        <v>79.572807684781864</v>
      </c>
    </row>
    <row r="42" spans="1:5" s="7" customFormat="1" ht="15.75" x14ac:dyDescent="0.25">
      <c r="A42" s="11" t="s">
        <v>75</v>
      </c>
      <c r="B42" s="12" t="s">
        <v>76</v>
      </c>
      <c r="C42" s="13">
        <v>734719.48305000004</v>
      </c>
      <c r="D42" s="13">
        <v>584600.83817</v>
      </c>
      <c r="E42" s="24">
        <f t="shared" si="0"/>
        <v>79.567896545111211</v>
      </c>
    </row>
    <row r="43" spans="1:5" s="7" customFormat="1" ht="31.5" x14ac:dyDescent="0.25">
      <c r="A43" s="14" t="s">
        <v>78</v>
      </c>
      <c r="B43" s="5" t="s">
        <v>77</v>
      </c>
      <c r="C43" s="6">
        <v>382374.82750000001</v>
      </c>
      <c r="D43" s="6">
        <v>313855.94965999998</v>
      </c>
      <c r="E43" s="19">
        <f t="shared" si="0"/>
        <v>82.080703824573803</v>
      </c>
    </row>
    <row r="44" spans="1:5" s="7" customFormat="1" ht="31.5" x14ac:dyDescent="0.25">
      <c r="A44" s="14" t="s">
        <v>79</v>
      </c>
      <c r="B44" s="5" t="s">
        <v>80</v>
      </c>
      <c r="C44" s="6">
        <v>8.9656599999999997</v>
      </c>
      <c r="D44" s="6">
        <v>40.340780000000002</v>
      </c>
      <c r="E44" s="19">
        <f t="shared" si="0"/>
        <v>449.94768929448588</v>
      </c>
    </row>
    <row r="45" spans="1:5" s="7" customFormat="1" ht="47.25" x14ac:dyDescent="0.25">
      <c r="A45" s="14" t="s">
        <v>81</v>
      </c>
      <c r="B45" s="5" t="s">
        <v>82</v>
      </c>
      <c r="C45" s="6">
        <v>352311.02880999999</v>
      </c>
      <c r="D45" s="6">
        <v>270570.03928999999</v>
      </c>
      <c r="E45" s="19">
        <f t="shared" si="0"/>
        <v>76.798628814971721</v>
      </c>
    </row>
    <row r="46" spans="1:5" s="7" customFormat="1" ht="47.25" x14ac:dyDescent="0.25">
      <c r="A46" s="14" t="s">
        <v>83</v>
      </c>
      <c r="B46" s="5" t="s">
        <v>84</v>
      </c>
      <c r="C46" s="6">
        <v>6.6429200000000002</v>
      </c>
      <c r="D46" s="6">
        <v>-0.98441000000000001</v>
      </c>
      <c r="E46" s="19">
        <f t="shared" si="0"/>
        <v>-14.818935046636117</v>
      </c>
    </row>
    <row r="47" spans="1:5" s="7" customFormat="1" ht="31.5" x14ac:dyDescent="0.25">
      <c r="A47" s="14" t="s">
        <v>85</v>
      </c>
      <c r="B47" s="5" t="s">
        <v>86</v>
      </c>
      <c r="C47" s="6">
        <v>18.018160000000002</v>
      </c>
      <c r="D47" s="6">
        <v>135.49285</v>
      </c>
      <c r="E47" s="19">
        <f t="shared" si="0"/>
        <v>751.97939190239174</v>
      </c>
    </row>
    <row r="48" spans="1:5" s="7" customFormat="1" ht="15.75" x14ac:dyDescent="0.25">
      <c r="A48" s="11" t="s">
        <v>87</v>
      </c>
      <c r="B48" s="12" t="s">
        <v>88</v>
      </c>
      <c r="C48" s="13"/>
      <c r="D48" s="13">
        <v>16.004999999999999</v>
      </c>
      <c r="E48" s="24" t="str">
        <f t="shared" si="0"/>
        <v/>
      </c>
    </row>
    <row r="49" spans="1:7" s="7" customFormat="1" ht="31.5" x14ac:dyDescent="0.25">
      <c r="A49" s="14" t="s">
        <v>89</v>
      </c>
      <c r="B49" s="5" t="s">
        <v>90</v>
      </c>
      <c r="C49" s="6"/>
      <c r="D49" s="6">
        <v>16.004999999999999</v>
      </c>
      <c r="E49" s="19" t="str">
        <f t="shared" si="0"/>
        <v/>
      </c>
    </row>
    <row r="50" spans="1:7" s="7" customFormat="1" ht="15.75" x14ac:dyDescent="0.25">
      <c r="A50" s="11" t="s">
        <v>91</v>
      </c>
      <c r="B50" s="12" t="s">
        <v>92</v>
      </c>
      <c r="C50" s="13"/>
      <c r="D50" s="13">
        <v>20.078099999999999</v>
      </c>
      <c r="E50" s="24" t="str">
        <f t="shared" si="0"/>
        <v/>
      </c>
    </row>
    <row r="51" spans="1:7" s="7" customFormat="1" ht="15.75" x14ac:dyDescent="0.25">
      <c r="A51" s="14" t="s">
        <v>93</v>
      </c>
      <c r="B51" s="5" t="s">
        <v>94</v>
      </c>
      <c r="C51" s="6"/>
      <c r="D51" s="6">
        <v>20.078099999999999</v>
      </c>
      <c r="E51" s="19" t="str">
        <f t="shared" si="0"/>
        <v/>
      </c>
    </row>
    <row r="52" spans="1:7" s="7" customFormat="1" ht="15.75" x14ac:dyDescent="0.25">
      <c r="A52" s="15" t="s">
        <v>95</v>
      </c>
      <c r="B52" s="16" t="s">
        <v>96</v>
      </c>
      <c r="C52" s="17">
        <v>1849163.0508399999</v>
      </c>
      <c r="D52" s="17">
        <v>1668296.34892</v>
      </c>
      <c r="E52" s="22">
        <f t="shared" si="0"/>
        <v>90.218996543444902</v>
      </c>
      <c r="G52" s="7">
        <f>D52/H7*100</f>
        <v>10.118786286403139</v>
      </c>
    </row>
    <row r="53" spans="1:7" s="7" customFormat="1" ht="15.75" x14ac:dyDescent="0.25">
      <c r="A53" s="11" t="s">
        <v>97</v>
      </c>
      <c r="B53" s="12" t="s">
        <v>98</v>
      </c>
      <c r="C53" s="13">
        <v>1440514.5071</v>
      </c>
      <c r="D53" s="13">
        <v>1325578.44737</v>
      </c>
      <c r="E53" s="24">
        <f t="shared" si="0"/>
        <v>92.021179990655838</v>
      </c>
    </row>
    <row r="54" spans="1:7" s="7" customFormat="1" ht="31.5" x14ac:dyDescent="0.25">
      <c r="A54" s="14" t="s">
        <v>99</v>
      </c>
      <c r="B54" s="5" t="s">
        <v>100</v>
      </c>
      <c r="C54" s="6">
        <v>1466978.0996600001</v>
      </c>
      <c r="D54" s="6">
        <v>1311036.7161699999</v>
      </c>
      <c r="E54" s="19">
        <f t="shared" si="0"/>
        <v>89.369890148588965</v>
      </c>
    </row>
    <row r="55" spans="1:7" s="7" customFormat="1" ht="15.75" x14ac:dyDescent="0.25">
      <c r="A55" s="14" t="s">
        <v>101</v>
      </c>
      <c r="B55" s="5" t="s">
        <v>102</v>
      </c>
      <c r="C55" s="6">
        <v>-26463.592560000001</v>
      </c>
      <c r="D55" s="6">
        <v>14541.7312</v>
      </c>
      <c r="E55" s="19">
        <f t="shared" si="0"/>
        <v>-54.949951209496703</v>
      </c>
    </row>
    <row r="56" spans="1:7" s="7" customFormat="1" ht="15.75" x14ac:dyDescent="0.25">
      <c r="A56" s="11" t="s">
        <v>103</v>
      </c>
      <c r="B56" s="12" t="s">
        <v>104</v>
      </c>
      <c r="C56" s="13">
        <v>407731.54373999999</v>
      </c>
      <c r="D56" s="13">
        <v>341562.90155000001</v>
      </c>
      <c r="E56" s="24">
        <f t="shared" si="0"/>
        <v>83.771517508050835</v>
      </c>
    </row>
    <row r="57" spans="1:7" s="7" customFormat="1" ht="15.75" x14ac:dyDescent="0.25">
      <c r="A57" s="14" t="s">
        <v>105</v>
      </c>
      <c r="B57" s="5" t="s">
        <v>106</v>
      </c>
      <c r="C57" s="6">
        <v>82792.20998</v>
      </c>
      <c r="D57" s="6">
        <v>109122.84565</v>
      </c>
      <c r="E57" s="19">
        <f t="shared" si="0"/>
        <v>131.80327675316391</v>
      </c>
    </row>
    <row r="58" spans="1:7" s="7" customFormat="1" ht="15.75" x14ac:dyDescent="0.25">
      <c r="A58" s="14" t="s">
        <v>107</v>
      </c>
      <c r="B58" s="5" t="s">
        <v>108</v>
      </c>
      <c r="C58" s="6">
        <v>324939.33376000001</v>
      </c>
      <c r="D58" s="6">
        <v>232440.05590000001</v>
      </c>
      <c r="E58" s="19">
        <f t="shared" si="0"/>
        <v>71.533370001823187</v>
      </c>
    </row>
    <row r="59" spans="1:7" s="7" customFormat="1" ht="15.75" x14ac:dyDescent="0.25">
      <c r="A59" s="11" t="s">
        <v>109</v>
      </c>
      <c r="B59" s="12" t="s">
        <v>110</v>
      </c>
      <c r="C59" s="13">
        <v>917</v>
      </c>
      <c r="D59" s="13">
        <v>1155</v>
      </c>
      <c r="E59" s="24">
        <f t="shared" si="0"/>
        <v>125.95419847328245</v>
      </c>
    </row>
    <row r="60" spans="1:7" s="7" customFormat="1" ht="31.5" x14ac:dyDescent="0.25">
      <c r="A60" s="15" t="s">
        <v>111</v>
      </c>
      <c r="B60" s="16" t="s">
        <v>112</v>
      </c>
      <c r="C60" s="17">
        <v>613962.52422999998</v>
      </c>
      <c r="D60" s="17">
        <v>555862.43443999998</v>
      </c>
      <c r="E60" s="22">
        <f t="shared" si="0"/>
        <v>90.536867072975483</v>
      </c>
    </row>
    <row r="61" spans="1:7" s="7" customFormat="1" ht="15.75" x14ac:dyDescent="0.25">
      <c r="A61" s="11" t="s">
        <v>113</v>
      </c>
      <c r="B61" s="12" t="s">
        <v>114</v>
      </c>
      <c r="C61" s="13">
        <v>160091.11304</v>
      </c>
      <c r="D61" s="13">
        <v>178499.20978999999</v>
      </c>
      <c r="E61" s="24">
        <f t="shared" si="0"/>
        <v>111.49851256602894</v>
      </c>
    </row>
    <row r="62" spans="1:7" s="7" customFormat="1" ht="15.75" x14ac:dyDescent="0.25">
      <c r="A62" s="14" t="s">
        <v>115</v>
      </c>
      <c r="B62" s="5" t="s">
        <v>116</v>
      </c>
      <c r="C62" s="6">
        <v>17905.891230000001</v>
      </c>
      <c r="D62" s="6">
        <v>24384.561470000001</v>
      </c>
      <c r="E62" s="19">
        <f t="shared" si="0"/>
        <v>136.18178038044522</v>
      </c>
    </row>
    <row r="63" spans="1:7" s="7" customFormat="1" ht="31.5" x14ac:dyDescent="0.25">
      <c r="A63" s="14" t="s">
        <v>117</v>
      </c>
      <c r="B63" s="5" t="s">
        <v>118</v>
      </c>
      <c r="C63" s="6">
        <v>142018.04660999999</v>
      </c>
      <c r="D63" s="6">
        <v>153858.78104999999</v>
      </c>
      <c r="E63" s="19">
        <f t="shared" si="0"/>
        <v>108.3374857791955</v>
      </c>
    </row>
    <row r="64" spans="1:7" s="7" customFormat="1" ht="15.75" x14ac:dyDescent="0.25">
      <c r="A64" s="14" t="s">
        <v>119</v>
      </c>
      <c r="B64" s="5" t="s">
        <v>120</v>
      </c>
      <c r="C64" s="6">
        <v>167.17519999999999</v>
      </c>
      <c r="D64" s="6">
        <v>255.86726999999999</v>
      </c>
      <c r="E64" s="19" t="s">
        <v>534</v>
      </c>
    </row>
    <row r="65" spans="1:5" s="7" customFormat="1" ht="31.5" x14ac:dyDescent="0.25">
      <c r="A65" s="11" t="s">
        <v>121</v>
      </c>
      <c r="B65" s="12" t="s">
        <v>122</v>
      </c>
      <c r="C65" s="13">
        <v>453871.41119000001</v>
      </c>
      <c r="D65" s="13">
        <v>377363.22464999999</v>
      </c>
      <c r="E65" s="24">
        <f t="shared" si="0"/>
        <v>83.143202093429039</v>
      </c>
    </row>
    <row r="66" spans="1:5" s="7" customFormat="1" ht="15.75" x14ac:dyDescent="0.25">
      <c r="A66" s="14" t="s">
        <v>123</v>
      </c>
      <c r="B66" s="5" t="s">
        <v>124</v>
      </c>
      <c r="C66" s="6">
        <v>7173.4985500000003</v>
      </c>
      <c r="D66" s="6">
        <v>3865.6183799999999</v>
      </c>
      <c r="E66" s="19">
        <f t="shared" si="0"/>
        <v>53.887490923100557</v>
      </c>
    </row>
    <row r="67" spans="1:5" s="7" customFormat="1" ht="31.5" x14ac:dyDescent="0.25">
      <c r="A67" s="14" t="s">
        <v>125</v>
      </c>
      <c r="B67" s="5" t="s">
        <v>126</v>
      </c>
      <c r="C67" s="6">
        <v>423174.76568999997</v>
      </c>
      <c r="D67" s="6">
        <v>353326.59580000001</v>
      </c>
      <c r="E67" s="19">
        <f t="shared" ref="E67:E116" si="1">IF(AND(D67="",C67&lt;&gt;""),"0,0",(IF(C67="","",(D67/C67)*100)))</f>
        <v>83.494249763189373</v>
      </c>
    </row>
    <row r="68" spans="1:5" s="7" customFormat="1" ht="31.5" x14ac:dyDescent="0.25">
      <c r="A68" s="14" t="s">
        <v>127</v>
      </c>
      <c r="B68" s="5" t="s">
        <v>128</v>
      </c>
      <c r="C68" s="6">
        <v>23523.146949999998</v>
      </c>
      <c r="D68" s="6">
        <v>20171.010470000001</v>
      </c>
      <c r="E68" s="19">
        <f t="shared" si="1"/>
        <v>85.749625731943155</v>
      </c>
    </row>
    <row r="69" spans="1:5" s="7" customFormat="1" ht="15.75" x14ac:dyDescent="0.25">
      <c r="A69" s="15" t="s">
        <v>129</v>
      </c>
      <c r="B69" s="16" t="s">
        <v>130</v>
      </c>
      <c r="C69" s="17">
        <v>53852.243490000001</v>
      </c>
      <c r="D69" s="17">
        <v>31321.916069999999</v>
      </c>
      <c r="E69" s="22">
        <f t="shared" si="1"/>
        <v>58.162694885341715</v>
      </c>
    </row>
    <row r="70" spans="1:5" s="7" customFormat="1" ht="47.25" x14ac:dyDescent="0.25">
      <c r="A70" s="11" t="s">
        <v>131</v>
      </c>
      <c r="B70" s="12" t="s">
        <v>132</v>
      </c>
      <c r="C70" s="13">
        <v>4230.6499999999996</v>
      </c>
      <c r="D70" s="13">
        <v>1527.6</v>
      </c>
      <c r="E70" s="24">
        <f t="shared" si="1"/>
        <v>36.107926677933648</v>
      </c>
    </row>
    <row r="71" spans="1:5" s="7" customFormat="1" ht="31.5" x14ac:dyDescent="0.25">
      <c r="A71" s="11" t="s">
        <v>133</v>
      </c>
      <c r="B71" s="12" t="s">
        <v>134</v>
      </c>
      <c r="C71" s="13">
        <v>49619.892489999998</v>
      </c>
      <c r="D71" s="13">
        <v>29794.316070000001</v>
      </c>
      <c r="E71" s="24">
        <f t="shared" si="1"/>
        <v>60.045104039684304</v>
      </c>
    </row>
    <row r="72" spans="1:5" s="7" customFormat="1" ht="63" x14ac:dyDescent="0.25">
      <c r="A72" s="14" t="s">
        <v>135</v>
      </c>
      <c r="B72" s="5" t="s">
        <v>136</v>
      </c>
      <c r="C72" s="6">
        <v>212.1395</v>
      </c>
      <c r="D72" s="6">
        <v>100.6365</v>
      </c>
      <c r="E72" s="19">
        <f t="shared" si="1"/>
        <v>47.438831523596505</v>
      </c>
    </row>
    <row r="73" spans="1:5" s="7" customFormat="1" ht="31.5" x14ac:dyDescent="0.25">
      <c r="A73" s="14" t="s">
        <v>137</v>
      </c>
      <c r="B73" s="5" t="s">
        <v>138</v>
      </c>
      <c r="C73" s="6">
        <v>19046.437730000001</v>
      </c>
      <c r="D73" s="6">
        <v>17220.372210000001</v>
      </c>
      <c r="E73" s="19">
        <f t="shared" si="1"/>
        <v>90.412561414968593</v>
      </c>
    </row>
    <row r="74" spans="1:5" s="7" customFormat="1" ht="47.25" x14ac:dyDescent="0.25">
      <c r="A74" s="14" t="s">
        <v>139</v>
      </c>
      <c r="B74" s="5" t="s">
        <v>140</v>
      </c>
      <c r="C74" s="6">
        <v>17915.197540000001</v>
      </c>
      <c r="D74" s="6">
        <v>4530.1000000000004</v>
      </c>
      <c r="E74" s="19">
        <f t="shared" si="1"/>
        <v>25.286352494218718</v>
      </c>
    </row>
    <row r="75" spans="1:5" s="7" customFormat="1" ht="15.75" x14ac:dyDescent="0.25">
      <c r="A75" s="14" t="s">
        <v>141</v>
      </c>
      <c r="B75" s="5" t="s">
        <v>142</v>
      </c>
      <c r="C75" s="6">
        <v>1612.7950000000001</v>
      </c>
      <c r="D75" s="6">
        <v>785.70899999999995</v>
      </c>
      <c r="E75" s="19">
        <f t="shared" si="1"/>
        <v>48.717226925926724</v>
      </c>
    </row>
    <row r="76" spans="1:5" s="7" customFormat="1" ht="47.25" x14ac:dyDescent="0.25">
      <c r="A76" s="14" t="s">
        <v>143</v>
      </c>
      <c r="B76" s="5" t="s">
        <v>144</v>
      </c>
      <c r="C76" s="6">
        <v>105</v>
      </c>
      <c r="D76" s="6">
        <v>57.6</v>
      </c>
      <c r="E76" s="19">
        <f t="shared" si="1"/>
        <v>54.857142857142861</v>
      </c>
    </row>
    <row r="77" spans="1:5" s="7" customFormat="1" ht="31.5" x14ac:dyDescent="0.25">
      <c r="A77" s="14" t="s">
        <v>145</v>
      </c>
      <c r="B77" s="5" t="s">
        <v>146</v>
      </c>
      <c r="C77" s="6"/>
      <c r="D77" s="6">
        <v>10.5</v>
      </c>
      <c r="E77" s="19" t="str">
        <f t="shared" si="1"/>
        <v/>
      </c>
    </row>
    <row r="78" spans="1:5" s="7" customFormat="1" ht="78.75" x14ac:dyDescent="0.25">
      <c r="A78" s="14" t="s">
        <v>147</v>
      </c>
      <c r="B78" s="5" t="s">
        <v>148</v>
      </c>
      <c r="C78" s="6">
        <v>16.8</v>
      </c>
      <c r="D78" s="6">
        <v>20</v>
      </c>
      <c r="E78" s="19">
        <f t="shared" si="1"/>
        <v>119.04761904761905</v>
      </c>
    </row>
    <row r="79" spans="1:5" s="7" customFormat="1" ht="63" x14ac:dyDescent="0.25">
      <c r="A79" s="14" t="s">
        <v>149</v>
      </c>
      <c r="B79" s="5" t="s">
        <v>150</v>
      </c>
      <c r="C79" s="6">
        <v>5037.7937199999997</v>
      </c>
      <c r="D79" s="6">
        <v>2520.7174300000001</v>
      </c>
      <c r="E79" s="19">
        <f t="shared" si="1"/>
        <v>50.036138240293013</v>
      </c>
    </row>
    <row r="80" spans="1:5" s="7" customFormat="1" ht="126" x14ac:dyDescent="0.25">
      <c r="A80" s="14" t="s">
        <v>151</v>
      </c>
      <c r="B80" s="5" t="s">
        <v>152</v>
      </c>
      <c r="C80" s="6">
        <v>4283.6790000000001</v>
      </c>
      <c r="D80" s="6">
        <v>3528.2449999999999</v>
      </c>
      <c r="E80" s="19">
        <f t="shared" si="1"/>
        <v>82.364831725252984</v>
      </c>
    </row>
    <row r="81" spans="1:9" s="7" customFormat="1" ht="63" x14ac:dyDescent="0.25">
      <c r="A81" s="14" t="s">
        <v>153</v>
      </c>
      <c r="B81" s="5" t="s">
        <v>154</v>
      </c>
      <c r="C81" s="6">
        <v>132.80000000000001</v>
      </c>
      <c r="D81" s="6">
        <v>204.8</v>
      </c>
      <c r="E81" s="19">
        <f t="shared" si="1"/>
        <v>154.2168674698795</v>
      </c>
    </row>
    <row r="82" spans="1:9" s="7" customFormat="1" ht="63" x14ac:dyDescent="0.25">
      <c r="A82" s="14" t="s">
        <v>155</v>
      </c>
      <c r="B82" s="5" t="s">
        <v>156</v>
      </c>
      <c r="C82" s="6"/>
      <c r="D82" s="6"/>
      <c r="E82" s="19" t="str">
        <f t="shared" si="1"/>
        <v/>
      </c>
    </row>
    <row r="83" spans="1:9" s="7" customFormat="1" ht="31.5" x14ac:dyDescent="0.25">
      <c r="A83" s="14" t="s">
        <v>157</v>
      </c>
      <c r="B83" s="5" t="s">
        <v>158</v>
      </c>
      <c r="C83" s="6"/>
      <c r="D83" s="6">
        <v>-22.08907</v>
      </c>
      <c r="E83" s="19" t="str">
        <f t="shared" si="1"/>
        <v/>
      </c>
    </row>
    <row r="84" spans="1:9" s="7" customFormat="1" ht="31.5" x14ac:dyDescent="0.25">
      <c r="A84" s="14" t="s">
        <v>159</v>
      </c>
      <c r="B84" s="5" t="s">
        <v>160</v>
      </c>
      <c r="C84" s="6">
        <v>31.5</v>
      </c>
      <c r="D84" s="6">
        <v>15.725</v>
      </c>
      <c r="E84" s="19">
        <f t="shared" si="1"/>
        <v>49.920634920634924</v>
      </c>
    </row>
    <row r="85" spans="1:9" s="7" customFormat="1" ht="31.5" x14ac:dyDescent="0.25">
      <c r="A85" s="14" t="s">
        <v>537</v>
      </c>
      <c r="B85" s="5" t="s">
        <v>538</v>
      </c>
      <c r="C85" s="6">
        <v>10</v>
      </c>
      <c r="D85" s="6"/>
      <c r="E85" s="19"/>
    </row>
    <row r="86" spans="1:9" s="7" customFormat="1" ht="63" x14ac:dyDescent="0.25">
      <c r="A86" s="14" t="s">
        <v>161</v>
      </c>
      <c r="B86" s="5" t="s">
        <v>162</v>
      </c>
      <c r="C86" s="6">
        <v>884.75</v>
      </c>
      <c r="D86" s="6">
        <v>384.5</v>
      </c>
      <c r="E86" s="19">
        <f t="shared" si="1"/>
        <v>43.458604125459175</v>
      </c>
    </row>
    <row r="87" spans="1:9" s="7" customFormat="1" ht="63" x14ac:dyDescent="0.25">
      <c r="A87" s="14" t="s">
        <v>163</v>
      </c>
      <c r="B87" s="5" t="s">
        <v>164</v>
      </c>
      <c r="C87" s="6">
        <v>17.5</v>
      </c>
      <c r="D87" s="6">
        <v>37.5</v>
      </c>
      <c r="E87" s="19">
        <f t="shared" si="1"/>
        <v>214.28571428571428</v>
      </c>
    </row>
    <row r="88" spans="1:9" s="7" customFormat="1" ht="47.25" x14ac:dyDescent="0.25">
      <c r="A88" s="14" t="s">
        <v>165</v>
      </c>
      <c r="B88" s="5" t="s">
        <v>166</v>
      </c>
      <c r="C88" s="6">
        <v>310</v>
      </c>
      <c r="D88" s="6">
        <v>400</v>
      </c>
      <c r="E88" s="19">
        <f t="shared" si="1"/>
        <v>129.03225806451613</v>
      </c>
    </row>
    <row r="89" spans="1:9" s="7" customFormat="1" ht="31.5" x14ac:dyDescent="0.25">
      <c r="A89" s="15" t="s">
        <v>167</v>
      </c>
      <c r="B89" s="16" t="s">
        <v>168</v>
      </c>
      <c r="C89" s="17">
        <v>4.2266500000000002</v>
      </c>
      <c r="D89" s="17">
        <v>-3.6632600000000002</v>
      </c>
      <c r="E89" s="22">
        <f t="shared" si="1"/>
        <v>-86.67053103521701</v>
      </c>
    </row>
    <row r="90" spans="1:9" s="7" customFormat="1" ht="31.5" x14ac:dyDescent="0.25">
      <c r="A90" s="15" t="s">
        <v>169</v>
      </c>
      <c r="B90" s="16" t="s">
        <v>170</v>
      </c>
      <c r="C90" s="17">
        <v>65989.946219999998</v>
      </c>
      <c r="D90" s="17">
        <v>165316.28938</v>
      </c>
      <c r="E90" s="22">
        <f t="shared" si="1"/>
        <v>250.51738764699363</v>
      </c>
      <c r="G90" s="26">
        <f>C90+C106+C122+C133+C141+C144+C145</f>
        <v>499037.28131000005</v>
      </c>
      <c r="H90" s="26">
        <f>D90+D106+D122+D133+D141+D144+D145</f>
        <v>807992.91793</v>
      </c>
      <c r="I90" s="7">
        <f>H90/G90*100</f>
        <v>161.91033179103863</v>
      </c>
    </row>
    <row r="91" spans="1:9" s="7" customFormat="1" ht="47.25" x14ac:dyDescent="0.25">
      <c r="A91" s="11" t="s">
        <v>171</v>
      </c>
      <c r="B91" s="12" t="s">
        <v>172</v>
      </c>
      <c r="C91" s="13">
        <v>3680.1624900000002</v>
      </c>
      <c r="D91" s="13">
        <v>1728.7</v>
      </c>
      <c r="E91" s="24">
        <f t="shared" si="1"/>
        <v>46.973469369826653</v>
      </c>
      <c r="G91" s="7">
        <f>D90/H90*100</f>
        <v>20.460116136107281</v>
      </c>
      <c r="H91" s="7">
        <f>H90/D283*100</f>
        <v>1.2405252985706889</v>
      </c>
    </row>
    <row r="92" spans="1:9" s="7" customFormat="1" ht="47.25" x14ac:dyDescent="0.25">
      <c r="A92" s="14" t="s">
        <v>173</v>
      </c>
      <c r="B92" s="5" t="s">
        <v>174</v>
      </c>
      <c r="C92" s="6">
        <v>3680.1624900000002</v>
      </c>
      <c r="D92" s="6">
        <v>1728.7</v>
      </c>
      <c r="E92" s="19">
        <f t="shared" si="1"/>
        <v>46.973469369826653</v>
      </c>
    </row>
    <row r="93" spans="1:9" s="7" customFormat="1" ht="15.75" x14ac:dyDescent="0.25">
      <c r="A93" s="11" t="s">
        <v>175</v>
      </c>
      <c r="B93" s="12" t="s">
        <v>176</v>
      </c>
      <c r="C93" s="13">
        <v>6237.7349899999999</v>
      </c>
      <c r="D93" s="13">
        <v>10018.69371</v>
      </c>
      <c r="E93" s="24">
        <f t="shared" si="1"/>
        <v>160.6142890979086</v>
      </c>
    </row>
    <row r="94" spans="1:9" s="7" customFormat="1" ht="31.5" x14ac:dyDescent="0.25">
      <c r="A94" s="14" t="s">
        <v>177</v>
      </c>
      <c r="B94" s="5" t="s">
        <v>178</v>
      </c>
      <c r="C94" s="6">
        <v>6237.7349899999999</v>
      </c>
      <c r="D94" s="6">
        <v>10018.69371</v>
      </c>
      <c r="E94" s="19">
        <f t="shared" si="1"/>
        <v>160.6142890979086</v>
      </c>
    </row>
    <row r="95" spans="1:9" s="7" customFormat="1" ht="63" x14ac:dyDescent="0.25">
      <c r="A95" s="11" t="s">
        <v>179</v>
      </c>
      <c r="B95" s="12" t="s">
        <v>180</v>
      </c>
      <c r="C95" s="13">
        <v>10272.51859</v>
      </c>
      <c r="D95" s="13">
        <v>17581.465219999998</v>
      </c>
      <c r="E95" s="24">
        <f t="shared" si="1"/>
        <v>171.15048335969959</v>
      </c>
    </row>
    <row r="96" spans="1:9" s="7" customFormat="1" ht="63" x14ac:dyDescent="0.25">
      <c r="A96" s="14" t="s">
        <v>181</v>
      </c>
      <c r="B96" s="5" t="s">
        <v>182</v>
      </c>
      <c r="C96" s="6">
        <v>6736.2978000000003</v>
      </c>
      <c r="D96" s="6">
        <v>12310.724920000001</v>
      </c>
      <c r="E96" s="19" t="s">
        <v>533</v>
      </c>
    </row>
    <row r="97" spans="1:5" s="7" customFormat="1" ht="63" x14ac:dyDescent="0.25">
      <c r="A97" s="14" t="s">
        <v>183</v>
      </c>
      <c r="B97" s="5" t="s">
        <v>184</v>
      </c>
      <c r="C97" s="6">
        <v>180.71088</v>
      </c>
      <c r="D97" s="6">
        <v>52.102559999999997</v>
      </c>
      <c r="E97" s="19">
        <f t="shared" si="1"/>
        <v>28.831999490014105</v>
      </c>
    </row>
    <row r="98" spans="1:5" s="7" customFormat="1" ht="31.5" x14ac:dyDescent="0.25">
      <c r="A98" s="14" t="s">
        <v>185</v>
      </c>
      <c r="B98" s="5" t="s">
        <v>186</v>
      </c>
      <c r="C98" s="6">
        <v>3353.72586</v>
      </c>
      <c r="D98" s="6">
        <v>5218.6377400000001</v>
      </c>
      <c r="E98" s="19">
        <f t="shared" si="1"/>
        <v>155.60716522011731</v>
      </c>
    </row>
    <row r="99" spans="1:5" s="7" customFormat="1" ht="63" x14ac:dyDescent="0.25">
      <c r="A99" s="14" t="s">
        <v>187</v>
      </c>
      <c r="B99" s="5" t="s">
        <v>188</v>
      </c>
      <c r="C99" s="6">
        <v>1.7840499999999999</v>
      </c>
      <c r="D99" s="6">
        <v>231.68733</v>
      </c>
      <c r="E99" s="19">
        <f t="shared" si="1"/>
        <v>12986.593985594576</v>
      </c>
    </row>
    <row r="100" spans="1:5" s="7" customFormat="1" ht="15.75" x14ac:dyDescent="0.25">
      <c r="A100" s="11" t="s">
        <v>189</v>
      </c>
      <c r="B100" s="12" t="s">
        <v>190</v>
      </c>
      <c r="C100" s="13">
        <v>41836.302190000002</v>
      </c>
      <c r="D100" s="13">
        <v>132249.67462000001</v>
      </c>
      <c r="E100" s="24" t="s">
        <v>532</v>
      </c>
    </row>
    <row r="101" spans="1:5" s="7" customFormat="1" ht="47.25" x14ac:dyDescent="0.25">
      <c r="A101" s="14" t="s">
        <v>191</v>
      </c>
      <c r="B101" s="5" t="s">
        <v>192</v>
      </c>
      <c r="C101" s="6">
        <v>41836.302190000002</v>
      </c>
      <c r="D101" s="6">
        <v>132249.67462000001</v>
      </c>
      <c r="E101" s="19" t="s">
        <v>532</v>
      </c>
    </row>
    <row r="102" spans="1:5" s="7" customFormat="1" ht="63" x14ac:dyDescent="0.25">
      <c r="A102" s="11" t="s">
        <v>193</v>
      </c>
      <c r="B102" s="12" t="s">
        <v>194</v>
      </c>
      <c r="C102" s="13">
        <v>3694.34422</v>
      </c>
      <c r="D102" s="13">
        <v>3155.6783300000002</v>
      </c>
      <c r="E102" s="24">
        <f t="shared" si="1"/>
        <v>85.419174339959042</v>
      </c>
    </row>
    <row r="103" spans="1:5" s="7" customFormat="1" ht="78.75" x14ac:dyDescent="0.25">
      <c r="A103" s="14" t="s">
        <v>195</v>
      </c>
      <c r="B103" s="5" t="s">
        <v>196</v>
      </c>
      <c r="C103" s="6">
        <v>3694.34422</v>
      </c>
      <c r="D103" s="6">
        <v>3155.6783300000002</v>
      </c>
      <c r="E103" s="19">
        <f t="shared" si="1"/>
        <v>85.419174339959042</v>
      </c>
    </row>
    <row r="104" spans="1:5" s="7" customFormat="1" ht="63" x14ac:dyDescent="0.25">
      <c r="A104" s="11" t="s">
        <v>197</v>
      </c>
      <c r="B104" s="12" t="s">
        <v>198</v>
      </c>
      <c r="C104" s="13">
        <v>268.88373999999999</v>
      </c>
      <c r="D104" s="13">
        <v>350.39017000000001</v>
      </c>
      <c r="E104" s="24">
        <f t="shared" si="1"/>
        <v>130.3128891319349</v>
      </c>
    </row>
    <row r="105" spans="1:5" s="7" customFormat="1" ht="63" x14ac:dyDescent="0.25">
      <c r="A105" s="14" t="s">
        <v>199</v>
      </c>
      <c r="B105" s="5" t="s">
        <v>200</v>
      </c>
      <c r="C105" s="6">
        <v>268.88373999999999</v>
      </c>
      <c r="D105" s="6">
        <v>350.39017000000001</v>
      </c>
      <c r="E105" s="19">
        <f t="shared" si="1"/>
        <v>130.3128891319349</v>
      </c>
    </row>
    <row r="106" spans="1:5" s="7" customFormat="1" ht="15.75" x14ac:dyDescent="0.25">
      <c r="A106" s="15" t="s">
        <v>201</v>
      </c>
      <c r="B106" s="16" t="s">
        <v>202</v>
      </c>
      <c r="C106" s="17">
        <v>26910.629280000001</v>
      </c>
      <c r="D106" s="17">
        <v>103574.47878999999</v>
      </c>
      <c r="E106" s="22">
        <f t="shared" si="1"/>
        <v>384.88315420768186</v>
      </c>
    </row>
    <row r="107" spans="1:5" s="7" customFormat="1" ht="15.75" x14ac:dyDescent="0.25">
      <c r="A107" s="11" t="s">
        <v>203</v>
      </c>
      <c r="B107" s="12" t="s">
        <v>204</v>
      </c>
      <c r="C107" s="13">
        <v>19708.252850000001</v>
      </c>
      <c r="D107" s="13">
        <v>83645.556140000001</v>
      </c>
      <c r="E107" s="24">
        <f t="shared" si="1"/>
        <v>424.4189313818348</v>
      </c>
    </row>
    <row r="108" spans="1:5" s="7" customFormat="1" ht="15.75" x14ac:dyDescent="0.25">
      <c r="A108" s="14" t="s">
        <v>205</v>
      </c>
      <c r="B108" s="5" t="s">
        <v>206</v>
      </c>
      <c r="C108" s="6">
        <v>2145.40859</v>
      </c>
      <c r="D108" s="6">
        <v>1304.0663300000001</v>
      </c>
      <c r="E108" s="19">
        <f t="shared" si="1"/>
        <v>60.784054658791135</v>
      </c>
    </row>
    <row r="109" spans="1:5" s="7" customFormat="1" ht="15.75" x14ac:dyDescent="0.25">
      <c r="A109" s="14" t="s">
        <v>207</v>
      </c>
      <c r="B109" s="5" t="s">
        <v>208</v>
      </c>
      <c r="C109" s="6">
        <v>2322.17391</v>
      </c>
      <c r="D109" s="6">
        <v>13324.872789999999</v>
      </c>
      <c r="E109" s="19">
        <f t="shared" si="1"/>
        <v>573.81028753354656</v>
      </c>
    </row>
    <row r="110" spans="1:5" s="7" customFormat="1" ht="15.75" x14ac:dyDescent="0.25">
      <c r="A110" s="14" t="s">
        <v>209</v>
      </c>
      <c r="B110" s="5" t="s">
        <v>210</v>
      </c>
      <c r="C110" s="6">
        <v>14937.921560000001</v>
      </c>
      <c r="D110" s="6">
        <v>68058.083689999999</v>
      </c>
      <c r="E110" s="19">
        <f t="shared" si="1"/>
        <v>455.60611238073739</v>
      </c>
    </row>
    <row r="111" spans="1:5" s="7" customFormat="1" ht="15.75" x14ac:dyDescent="0.25">
      <c r="A111" s="14" t="s">
        <v>211</v>
      </c>
      <c r="B111" s="5" t="s">
        <v>212</v>
      </c>
      <c r="C111" s="6">
        <v>302.74878999999999</v>
      </c>
      <c r="D111" s="6">
        <v>957.66339000000005</v>
      </c>
      <c r="E111" s="19">
        <f t="shared" si="1"/>
        <v>316.32278034868449</v>
      </c>
    </row>
    <row r="112" spans="1:5" s="7" customFormat="1" ht="31.5" x14ac:dyDescent="0.25">
      <c r="A112" s="14" t="s">
        <v>213</v>
      </c>
      <c r="B112" s="5" t="s">
        <v>214</v>
      </c>
      <c r="C112" s="6"/>
      <c r="D112" s="6">
        <v>0.86994000000000005</v>
      </c>
      <c r="E112" s="19" t="str">
        <f t="shared" si="1"/>
        <v/>
      </c>
    </row>
    <row r="113" spans="1:7" s="7" customFormat="1" ht="15.75" x14ac:dyDescent="0.25">
      <c r="A113" s="11" t="s">
        <v>215</v>
      </c>
      <c r="B113" s="12" t="s">
        <v>216</v>
      </c>
      <c r="C113" s="13">
        <v>1852.16516</v>
      </c>
      <c r="D113" s="13">
        <v>9986.5495499999997</v>
      </c>
      <c r="E113" s="24">
        <f t="shared" si="1"/>
        <v>539.18245336177256</v>
      </c>
    </row>
    <row r="114" spans="1:7" s="7" customFormat="1" ht="47.25" x14ac:dyDescent="0.25">
      <c r="A114" s="14" t="s">
        <v>217</v>
      </c>
      <c r="B114" s="5" t="s">
        <v>218</v>
      </c>
      <c r="C114" s="6"/>
      <c r="D114" s="6">
        <v>2537.5160000000001</v>
      </c>
      <c r="E114" s="19" t="str">
        <f t="shared" si="1"/>
        <v/>
      </c>
    </row>
    <row r="115" spans="1:7" s="7" customFormat="1" ht="31.5" x14ac:dyDescent="0.25">
      <c r="A115" s="14" t="s">
        <v>219</v>
      </c>
      <c r="B115" s="5" t="s">
        <v>220</v>
      </c>
      <c r="C115" s="6">
        <v>1482.16516</v>
      </c>
      <c r="D115" s="6">
        <v>6601.3835499999996</v>
      </c>
      <c r="E115" s="19">
        <f t="shared" si="1"/>
        <v>445.38785070349383</v>
      </c>
    </row>
    <row r="116" spans="1:7" s="7" customFormat="1" ht="47.25" x14ac:dyDescent="0.25">
      <c r="A116" s="14" t="s">
        <v>221</v>
      </c>
      <c r="B116" s="5" t="s">
        <v>222</v>
      </c>
      <c r="C116" s="6">
        <v>370</v>
      </c>
      <c r="D116" s="6">
        <v>390</v>
      </c>
      <c r="E116" s="19">
        <f t="shared" si="1"/>
        <v>105.40540540540539</v>
      </c>
    </row>
    <row r="117" spans="1:7" s="7" customFormat="1" ht="31.5" x14ac:dyDescent="0.25">
      <c r="A117" s="14" t="s">
        <v>223</v>
      </c>
      <c r="B117" s="5" t="s">
        <v>224</v>
      </c>
      <c r="C117" s="6"/>
      <c r="D117" s="6">
        <v>457.65</v>
      </c>
      <c r="E117" s="19" t="str">
        <f t="shared" ref="E117:E147" si="2">IF(AND(D117="",C117&lt;&gt;""),"0,0",(IF(C117="","",(D117/C117)*100)))</f>
        <v/>
      </c>
    </row>
    <row r="118" spans="1:7" s="7" customFormat="1" ht="15.75" x14ac:dyDescent="0.25">
      <c r="A118" s="11" t="s">
        <v>225</v>
      </c>
      <c r="B118" s="12" t="s">
        <v>226</v>
      </c>
      <c r="C118" s="13">
        <v>5350.2112699999998</v>
      </c>
      <c r="D118" s="13">
        <v>9942.3731000000007</v>
      </c>
      <c r="E118" s="24">
        <f t="shared" si="2"/>
        <v>185.83141110238813</v>
      </c>
    </row>
    <row r="119" spans="1:7" s="7" customFormat="1" ht="31.5" x14ac:dyDescent="0.25">
      <c r="A119" s="14" t="s">
        <v>227</v>
      </c>
      <c r="B119" s="5" t="s">
        <v>228</v>
      </c>
      <c r="C119" s="6">
        <v>1445.34923</v>
      </c>
      <c r="D119" s="6">
        <v>2030.6259299999999</v>
      </c>
      <c r="E119" s="19">
        <f t="shared" si="2"/>
        <v>140.49379124794635</v>
      </c>
    </row>
    <row r="120" spans="1:7" s="7" customFormat="1" ht="31.5" x14ac:dyDescent="0.25">
      <c r="A120" s="14" t="s">
        <v>229</v>
      </c>
      <c r="B120" s="5" t="s">
        <v>230</v>
      </c>
      <c r="C120" s="6">
        <v>793.10508000000004</v>
      </c>
      <c r="D120" s="6">
        <v>5279.0256499999996</v>
      </c>
      <c r="E120" s="19">
        <f t="shared" si="2"/>
        <v>665.61490817837137</v>
      </c>
    </row>
    <row r="121" spans="1:7" s="7" customFormat="1" ht="31.5" x14ac:dyDescent="0.25">
      <c r="A121" s="14" t="s">
        <v>231</v>
      </c>
      <c r="B121" s="5" t="s">
        <v>232</v>
      </c>
      <c r="C121" s="6">
        <v>3111.7569600000002</v>
      </c>
      <c r="D121" s="6">
        <v>2632.7215200000001</v>
      </c>
      <c r="E121" s="19">
        <f t="shared" si="2"/>
        <v>84.605628069359241</v>
      </c>
    </row>
    <row r="122" spans="1:7" s="7" customFormat="1" ht="31.5" x14ac:dyDescent="0.25">
      <c r="A122" s="15" t="s">
        <v>233</v>
      </c>
      <c r="B122" s="16" t="s">
        <v>234</v>
      </c>
      <c r="C122" s="17">
        <v>198690.65447000001</v>
      </c>
      <c r="D122" s="17">
        <v>358774.85924999998</v>
      </c>
      <c r="E122" s="22">
        <f t="shared" si="2"/>
        <v>180.56956941785646</v>
      </c>
      <c r="G122" s="7">
        <f>D122/H90*100</f>
        <v>44.403218306559737</v>
      </c>
    </row>
    <row r="123" spans="1:7" s="7" customFormat="1" ht="15.75" x14ac:dyDescent="0.25">
      <c r="A123" s="11" t="s">
        <v>235</v>
      </c>
      <c r="B123" s="12" t="s">
        <v>236</v>
      </c>
      <c r="C123" s="13">
        <v>23609.386109999999</v>
      </c>
      <c r="D123" s="13">
        <v>23470.937109999999</v>
      </c>
      <c r="E123" s="24">
        <f t="shared" si="2"/>
        <v>99.413584921882574</v>
      </c>
    </row>
    <row r="124" spans="1:7" s="7" customFormat="1" ht="47.25" x14ac:dyDescent="0.25">
      <c r="A124" s="14" t="s">
        <v>237</v>
      </c>
      <c r="B124" s="5" t="s">
        <v>238</v>
      </c>
      <c r="C124" s="6">
        <v>56.447000000000003</v>
      </c>
      <c r="D124" s="6">
        <v>19.015000000000001</v>
      </c>
      <c r="E124" s="19">
        <f t="shared" si="2"/>
        <v>33.686466951299451</v>
      </c>
    </row>
    <row r="125" spans="1:7" s="7" customFormat="1" ht="15.75" x14ac:dyDescent="0.25">
      <c r="A125" s="14" t="s">
        <v>239</v>
      </c>
      <c r="B125" s="5" t="s">
        <v>240</v>
      </c>
      <c r="C125" s="6">
        <v>115.59699999999999</v>
      </c>
      <c r="D125" s="6">
        <v>102.6555</v>
      </c>
      <c r="E125" s="19">
        <f t="shared" si="2"/>
        <v>88.804640258830261</v>
      </c>
    </row>
    <row r="126" spans="1:7" s="7" customFormat="1" ht="63" x14ac:dyDescent="0.25">
      <c r="A126" s="14" t="s">
        <v>241</v>
      </c>
      <c r="B126" s="5" t="s">
        <v>242</v>
      </c>
      <c r="C126" s="6">
        <v>182.35</v>
      </c>
      <c r="D126" s="6">
        <v>271.89999999999998</v>
      </c>
      <c r="E126" s="19">
        <f t="shared" si="2"/>
        <v>149.1088565944612</v>
      </c>
    </row>
    <row r="127" spans="1:7" s="7" customFormat="1" ht="47.25" x14ac:dyDescent="0.25">
      <c r="A127" s="14" t="s">
        <v>243</v>
      </c>
      <c r="B127" s="5" t="s">
        <v>244</v>
      </c>
      <c r="C127" s="6">
        <v>10.086</v>
      </c>
      <c r="D127" s="6">
        <v>21.129660000000001</v>
      </c>
      <c r="E127" s="19">
        <f t="shared" si="2"/>
        <v>209.49494348602022</v>
      </c>
    </row>
    <row r="128" spans="1:7" s="7" customFormat="1" ht="31.5" x14ac:dyDescent="0.25">
      <c r="A128" s="14" t="s">
        <v>245</v>
      </c>
      <c r="B128" s="5" t="s">
        <v>246</v>
      </c>
      <c r="C128" s="6">
        <v>23244.28111</v>
      </c>
      <c r="D128" s="6">
        <v>23056.236949999999</v>
      </c>
      <c r="E128" s="19">
        <f t="shared" si="2"/>
        <v>99.191008923398783</v>
      </c>
    </row>
    <row r="129" spans="1:7" s="7" customFormat="1" ht="15.75" x14ac:dyDescent="0.25">
      <c r="A129" s="11" t="s">
        <v>247</v>
      </c>
      <c r="B129" s="12" t="s">
        <v>248</v>
      </c>
      <c r="C129" s="13">
        <v>175081.26835999999</v>
      </c>
      <c r="D129" s="13">
        <v>335303.92213999998</v>
      </c>
      <c r="E129" s="24">
        <f t="shared" si="2"/>
        <v>191.51330423912174</v>
      </c>
    </row>
    <row r="130" spans="1:7" s="7" customFormat="1" ht="31.5" x14ac:dyDescent="0.25">
      <c r="A130" s="14" t="s">
        <v>249</v>
      </c>
      <c r="B130" s="5" t="s">
        <v>250</v>
      </c>
      <c r="C130" s="6"/>
      <c r="D130" s="6">
        <v>42.241999999999997</v>
      </c>
      <c r="E130" s="19" t="str">
        <f t="shared" si="2"/>
        <v/>
      </c>
    </row>
    <row r="131" spans="1:7" s="7" customFormat="1" ht="31.5" x14ac:dyDescent="0.25">
      <c r="A131" s="14" t="s">
        <v>251</v>
      </c>
      <c r="B131" s="5" t="s">
        <v>252</v>
      </c>
      <c r="C131" s="6">
        <v>1249.4585500000001</v>
      </c>
      <c r="D131" s="6">
        <v>1287.4455599999999</v>
      </c>
      <c r="E131" s="19">
        <f t="shared" si="2"/>
        <v>103.04027772670008</v>
      </c>
    </row>
    <row r="132" spans="1:7" s="7" customFormat="1" ht="15.75" x14ac:dyDescent="0.25">
      <c r="A132" s="14" t="s">
        <v>253</v>
      </c>
      <c r="B132" s="5" t="s">
        <v>254</v>
      </c>
      <c r="C132" s="6">
        <v>173831.80981000001</v>
      </c>
      <c r="D132" s="6">
        <v>333974.23457999999</v>
      </c>
      <c r="E132" s="19">
        <f t="shared" si="2"/>
        <v>192.12492520502281</v>
      </c>
    </row>
    <row r="133" spans="1:7" s="7" customFormat="1" ht="15.75" x14ac:dyDescent="0.25">
      <c r="A133" s="15" t="s">
        <v>255</v>
      </c>
      <c r="B133" s="16" t="s">
        <v>256</v>
      </c>
      <c r="C133" s="17">
        <v>25308.816500000001</v>
      </c>
      <c r="D133" s="17">
        <v>3403.0426400000001</v>
      </c>
      <c r="E133" s="22">
        <f t="shared" si="2"/>
        <v>13.446075757829293</v>
      </c>
    </row>
    <row r="134" spans="1:7" s="7" customFormat="1" ht="63" x14ac:dyDescent="0.25">
      <c r="A134" s="11" t="s">
        <v>257</v>
      </c>
      <c r="B134" s="12" t="s">
        <v>258</v>
      </c>
      <c r="C134" s="13">
        <f>C136</f>
        <v>477.62394999999998</v>
      </c>
      <c r="D134" s="13">
        <v>2418.7310900000002</v>
      </c>
      <c r="E134" s="24">
        <f t="shared" si="2"/>
        <v>506.40908815397563</v>
      </c>
    </row>
    <row r="135" spans="1:7" s="7" customFormat="1" ht="63" x14ac:dyDescent="0.25">
      <c r="A135" s="14" t="s">
        <v>259</v>
      </c>
      <c r="B135" s="5" t="s">
        <v>260</v>
      </c>
      <c r="C135" s="6"/>
      <c r="D135" s="6">
        <v>2230.6930000000002</v>
      </c>
      <c r="E135" s="19" t="str">
        <f t="shared" si="2"/>
        <v/>
      </c>
    </row>
    <row r="136" spans="1:7" s="7" customFormat="1" ht="63" x14ac:dyDescent="0.25">
      <c r="A136" s="14" t="s">
        <v>261</v>
      </c>
      <c r="B136" s="5" t="s">
        <v>262</v>
      </c>
      <c r="C136" s="6">
        <v>477.62394999999998</v>
      </c>
      <c r="D136" s="6">
        <v>188.03809000000001</v>
      </c>
      <c r="E136" s="19">
        <f t="shared" si="2"/>
        <v>39.369485135743304</v>
      </c>
    </row>
    <row r="137" spans="1:7" s="7" customFormat="1" ht="31.5" x14ac:dyDescent="0.25">
      <c r="A137" s="11" t="s">
        <v>263</v>
      </c>
      <c r="B137" s="12" t="s">
        <v>264</v>
      </c>
      <c r="C137" s="13">
        <f>C138</f>
        <v>977.505</v>
      </c>
      <c r="D137" s="13">
        <v>405.79503</v>
      </c>
      <c r="E137" s="24">
        <f t="shared" si="2"/>
        <v>41.513345711786641</v>
      </c>
    </row>
    <row r="138" spans="1:7" s="7" customFormat="1" ht="47.25" x14ac:dyDescent="0.25">
      <c r="A138" s="14" t="s">
        <v>265</v>
      </c>
      <c r="B138" s="5" t="s">
        <v>266</v>
      </c>
      <c r="C138" s="6">
        <v>977.505</v>
      </c>
      <c r="D138" s="6">
        <v>405.79503</v>
      </c>
      <c r="E138" s="19">
        <f t="shared" si="2"/>
        <v>41.513345711786641</v>
      </c>
    </row>
    <row r="139" spans="1:7" s="7" customFormat="1" ht="31.5" x14ac:dyDescent="0.25">
      <c r="A139" s="11" t="s">
        <v>267</v>
      </c>
      <c r="B139" s="12" t="s">
        <v>268</v>
      </c>
      <c r="C139" s="13">
        <f>C140</f>
        <v>23853.687549999999</v>
      </c>
      <c r="D139" s="13">
        <v>578.51652000000001</v>
      </c>
      <c r="E139" s="24">
        <f t="shared" si="2"/>
        <v>2.4252708047230209</v>
      </c>
    </row>
    <row r="140" spans="1:7" s="7" customFormat="1" ht="31.5" x14ac:dyDescent="0.25">
      <c r="A140" s="14" t="s">
        <v>269</v>
      </c>
      <c r="B140" s="5" t="s">
        <v>270</v>
      </c>
      <c r="C140" s="6">
        <v>23853.687549999999</v>
      </c>
      <c r="D140" s="6">
        <v>578.51652000000001</v>
      </c>
      <c r="E140" s="19">
        <f t="shared" si="2"/>
        <v>2.4252708047230209</v>
      </c>
    </row>
    <row r="141" spans="1:7" s="7" customFormat="1" ht="15.75" x14ac:dyDescent="0.25">
      <c r="A141" s="15" t="s">
        <v>271</v>
      </c>
      <c r="B141" s="16" t="s">
        <v>272</v>
      </c>
      <c r="C141" s="17">
        <v>1039.8876</v>
      </c>
      <c r="D141" s="17">
        <v>722.06700000000001</v>
      </c>
      <c r="E141" s="22">
        <f t="shared" si="2"/>
        <v>69.437023770645979</v>
      </c>
    </row>
    <row r="142" spans="1:7" s="7" customFormat="1" ht="31.5" x14ac:dyDescent="0.25">
      <c r="A142" s="14" t="s">
        <v>273</v>
      </c>
      <c r="B142" s="5" t="s">
        <v>274</v>
      </c>
      <c r="C142" s="6">
        <v>752.79660000000001</v>
      </c>
      <c r="D142" s="6">
        <v>626.37</v>
      </c>
      <c r="E142" s="19">
        <f t="shared" si="2"/>
        <v>83.205742427635826</v>
      </c>
    </row>
    <row r="143" spans="1:7" s="7" customFormat="1" ht="63" x14ac:dyDescent="0.25">
      <c r="A143" s="14" t="s">
        <v>275</v>
      </c>
      <c r="B143" s="5" t="s">
        <v>276</v>
      </c>
      <c r="C143" s="6">
        <v>287.09100000000001</v>
      </c>
      <c r="D143" s="6">
        <v>95.697000000000003</v>
      </c>
      <c r="E143" s="19">
        <f t="shared" si="2"/>
        <v>33.333333333333329</v>
      </c>
    </row>
    <row r="144" spans="1:7" s="7" customFormat="1" ht="15.75" x14ac:dyDescent="0.25">
      <c r="A144" s="15" t="s">
        <v>277</v>
      </c>
      <c r="B144" s="16" t="s">
        <v>278</v>
      </c>
      <c r="C144" s="17">
        <v>180498.19886999999</v>
      </c>
      <c r="D144" s="17">
        <v>175519.97136</v>
      </c>
      <c r="E144" s="22">
        <f t="shared" si="2"/>
        <v>97.241951697487323</v>
      </c>
      <c r="G144" s="7">
        <f>D144/H90*100</f>
        <v>21.722959133065824</v>
      </c>
    </row>
    <row r="145" spans="1:7" s="7" customFormat="1" ht="15.75" x14ac:dyDescent="0.25">
      <c r="A145" s="15" t="s">
        <v>279</v>
      </c>
      <c r="B145" s="16" t="s">
        <v>280</v>
      </c>
      <c r="C145" s="17">
        <v>599.14837</v>
      </c>
      <c r="D145" s="17">
        <v>682.20951000000002</v>
      </c>
      <c r="E145" s="22">
        <f t="shared" si="2"/>
        <v>113.86320052911101</v>
      </c>
    </row>
    <row r="146" spans="1:7" s="7" customFormat="1" ht="15.75" x14ac:dyDescent="0.25">
      <c r="A146" s="14" t="s">
        <v>281</v>
      </c>
      <c r="B146" s="5" t="s">
        <v>282</v>
      </c>
      <c r="C146" s="6">
        <v>412.65890999999999</v>
      </c>
      <c r="D146" s="6">
        <v>594.83308999999997</v>
      </c>
      <c r="E146" s="19">
        <f t="shared" si="2"/>
        <v>144.14643076530203</v>
      </c>
    </row>
    <row r="147" spans="1:7" s="7" customFormat="1" ht="15.75" x14ac:dyDescent="0.25">
      <c r="A147" s="14" t="s">
        <v>283</v>
      </c>
      <c r="B147" s="5" t="s">
        <v>284</v>
      </c>
      <c r="C147" s="6">
        <v>186.48946000000001</v>
      </c>
      <c r="D147" s="6">
        <v>87.376419999999996</v>
      </c>
      <c r="E147" s="19">
        <f t="shared" si="2"/>
        <v>46.853275246761932</v>
      </c>
    </row>
    <row r="148" spans="1:7" s="7" customFormat="1" ht="15.75" x14ac:dyDescent="0.25">
      <c r="A148" s="15" t="s">
        <v>285</v>
      </c>
      <c r="B148" s="16" t="s">
        <v>286</v>
      </c>
      <c r="C148" s="17">
        <v>39396679.826619998</v>
      </c>
      <c r="D148" s="17">
        <v>47838014.937720001</v>
      </c>
      <c r="E148" s="22">
        <f t="shared" ref="E148:E157" si="3">IF(AND(D148="",C148&lt;&gt;""),"0,0",(IF(C148="","",(D148/C148)*100)))</f>
        <v>121.42651398099864</v>
      </c>
      <c r="G148" s="7">
        <f>D148/D283*100</f>
        <v>73.446519699304403</v>
      </c>
    </row>
    <row r="149" spans="1:7" s="7" customFormat="1" ht="31.5" x14ac:dyDescent="0.25">
      <c r="A149" s="15" t="s">
        <v>287</v>
      </c>
      <c r="B149" s="16" t="s">
        <v>288</v>
      </c>
      <c r="C149" s="17">
        <v>33781649.706160001</v>
      </c>
      <c r="D149" s="17">
        <v>41751749.29462</v>
      </c>
      <c r="E149" s="22">
        <f t="shared" si="3"/>
        <v>123.59298511998563</v>
      </c>
    </row>
    <row r="150" spans="1:7" s="7" customFormat="1" ht="15.75" x14ac:dyDescent="0.25">
      <c r="A150" s="11" t="s">
        <v>289</v>
      </c>
      <c r="B150" s="12" t="s">
        <v>290</v>
      </c>
      <c r="C150" s="13">
        <v>28780761.300000001</v>
      </c>
      <c r="D150" s="13">
        <v>33965903</v>
      </c>
      <c r="E150" s="24">
        <f t="shared" si="3"/>
        <v>118.01599911118403</v>
      </c>
    </row>
    <row r="151" spans="1:7" s="7" customFormat="1" ht="31.5" x14ac:dyDescent="0.25">
      <c r="A151" s="14" t="s">
        <v>297</v>
      </c>
      <c r="B151" s="5" t="s">
        <v>298</v>
      </c>
      <c r="C151" s="6">
        <v>28042359.300000001</v>
      </c>
      <c r="D151" s="6">
        <v>31168100</v>
      </c>
      <c r="E151" s="19">
        <f>IF(AND(D151="",C151&lt;&gt;""),"0,0",(IF(C151="","",(D151/C151)*100)))</f>
        <v>111.14649686412083</v>
      </c>
    </row>
    <row r="152" spans="1:7" s="7" customFormat="1" ht="31.5" x14ac:dyDescent="0.25">
      <c r="A152" s="14" t="s">
        <v>299</v>
      </c>
      <c r="B152" s="5" t="s">
        <v>300</v>
      </c>
      <c r="C152" s="6"/>
      <c r="D152" s="6">
        <v>1895750.3</v>
      </c>
      <c r="E152" s="19" t="str">
        <f>IF(AND(D152="",C152&lt;&gt;""),"0,0",(IF(C152="","",(D152/C152)*100)))</f>
        <v/>
      </c>
    </row>
    <row r="153" spans="1:7" s="7" customFormat="1" ht="47.25" x14ac:dyDescent="0.25">
      <c r="A153" s="14" t="s">
        <v>301</v>
      </c>
      <c r="B153" s="5" t="s">
        <v>302</v>
      </c>
      <c r="C153" s="6">
        <v>412902</v>
      </c>
      <c r="D153" s="6">
        <v>403830</v>
      </c>
      <c r="E153" s="19">
        <f>IF(AND(D153="",C153&lt;&gt;""),"0,0",(IF(C153="","",(D153/C153)*100)))</f>
        <v>97.80286847726579</v>
      </c>
    </row>
    <row r="154" spans="1:7" s="7" customFormat="1" ht="31.5" x14ac:dyDescent="0.25">
      <c r="A154" s="14" t="s">
        <v>303</v>
      </c>
      <c r="B154" s="5" t="s">
        <v>304</v>
      </c>
      <c r="C154" s="6">
        <v>325500</v>
      </c>
      <c r="D154" s="6">
        <v>345849</v>
      </c>
      <c r="E154" s="19">
        <f>IF(AND(D154="",C154&lt;&gt;""),"0,0",(IF(C154="","",(D154/C154)*100)))</f>
        <v>106.2516129032258</v>
      </c>
    </row>
    <row r="155" spans="1:7" s="7" customFormat="1" ht="63" x14ac:dyDescent="0.25">
      <c r="A155" s="14" t="s">
        <v>292</v>
      </c>
      <c r="B155" s="5" t="s">
        <v>291</v>
      </c>
      <c r="C155" s="6"/>
      <c r="D155" s="6">
        <v>124800</v>
      </c>
      <c r="E155" s="19" t="str">
        <f t="shared" si="3"/>
        <v/>
      </c>
    </row>
    <row r="156" spans="1:7" s="7" customFormat="1" ht="78.75" x14ac:dyDescent="0.25">
      <c r="A156" s="14" t="s">
        <v>293</v>
      </c>
      <c r="B156" s="5" t="s">
        <v>294</v>
      </c>
      <c r="C156" s="6"/>
      <c r="D156" s="6">
        <v>19473.7</v>
      </c>
      <c r="E156" s="19" t="str">
        <f t="shared" si="3"/>
        <v/>
      </c>
    </row>
    <row r="157" spans="1:7" s="7" customFormat="1" ht="78.75" x14ac:dyDescent="0.25">
      <c r="A157" s="14" t="s">
        <v>296</v>
      </c>
      <c r="B157" s="5" t="s">
        <v>295</v>
      </c>
      <c r="C157" s="6"/>
      <c r="D157" s="6">
        <v>8100</v>
      </c>
      <c r="E157" s="19" t="str">
        <f t="shared" si="3"/>
        <v/>
      </c>
    </row>
    <row r="158" spans="1:7" s="7" customFormat="1" ht="31.5" x14ac:dyDescent="0.25">
      <c r="A158" s="11" t="s">
        <v>305</v>
      </c>
      <c r="B158" s="12" t="s">
        <v>306</v>
      </c>
      <c r="C158" s="13">
        <v>2517657.6172500001</v>
      </c>
      <c r="D158" s="13">
        <v>4030531.60891</v>
      </c>
      <c r="E158" s="24">
        <f t="shared" ref="E158:E198" si="4">IF(AND(D158="",C158&lt;&gt;""),"0,0",(IF(C158="","",(D158/C158)*100)))</f>
        <v>160.09053738262034</v>
      </c>
    </row>
    <row r="159" spans="1:7" s="7" customFormat="1" ht="31.5" x14ac:dyDescent="0.25">
      <c r="A159" s="14" t="s">
        <v>307</v>
      </c>
      <c r="B159" s="5" t="s">
        <v>308</v>
      </c>
      <c r="C159" s="6"/>
      <c r="D159" s="6">
        <v>509635.15454999998</v>
      </c>
      <c r="E159" s="19" t="str">
        <f t="shared" si="4"/>
        <v/>
      </c>
    </row>
    <row r="160" spans="1:7" s="7" customFormat="1" ht="47.25" x14ac:dyDescent="0.25">
      <c r="A160" s="14" t="s">
        <v>309</v>
      </c>
      <c r="B160" s="5" t="s">
        <v>310</v>
      </c>
      <c r="C160" s="6"/>
      <c r="D160" s="6"/>
      <c r="E160" s="19" t="str">
        <f t="shared" si="4"/>
        <v/>
      </c>
    </row>
    <row r="161" spans="1:5" s="7" customFormat="1" ht="31.5" x14ac:dyDescent="0.25">
      <c r="A161" s="14" t="s">
        <v>311</v>
      </c>
      <c r="B161" s="5" t="s">
        <v>312</v>
      </c>
      <c r="C161" s="6">
        <v>5871.4</v>
      </c>
      <c r="D161" s="6">
        <v>17756.255000000001</v>
      </c>
      <c r="E161" s="19">
        <f t="shared" si="4"/>
        <v>302.41943999727494</v>
      </c>
    </row>
    <row r="162" spans="1:5" s="7" customFormat="1" ht="31.5" x14ac:dyDescent="0.25">
      <c r="A162" s="14" t="s">
        <v>313</v>
      </c>
      <c r="B162" s="5" t="s">
        <v>314</v>
      </c>
      <c r="C162" s="6"/>
      <c r="D162" s="6">
        <v>6035.5601299999998</v>
      </c>
      <c r="E162" s="19" t="str">
        <f t="shared" si="4"/>
        <v/>
      </c>
    </row>
    <row r="163" spans="1:5" s="7" customFormat="1" ht="31.5" x14ac:dyDescent="0.25">
      <c r="A163" s="14" t="s">
        <v>315</v>
      </c>
      <c r="B163" s="5" t="s">
        <v>316</v>
      </c>
      <c r="C163" s="6"/>
      <c r="D163" s="6"/>
      <c r="E163" s="19" t="str">
        <f t="shared" si="4"/>
        <v/>
      </c>
    </row>
    <row r="164" spans="1:5" s="7" customFormat="1" ht="63" x14ac:dyDescent="0.25">
      <c r="A164" s="14" t="s">
        <v>317</v>
      </c>
      <c r="B164" s="5" t="s">
        <v>318</v>
      </c>
      <c r="C164" s="6"/>
      <c r="D164" s="6">
        <v>40104.675329999998</v>
      </c>
      <c r="E164" s="19" t="str">
        <f t="shared" si="4"/>
        <v/>
      </c>
    </row>
    <row r="165" spans="1:5" s="7" customFormat="1" ht="47.25" x14ac:dyDescent="0.25">
      <c r="A165" s="14" t="s">
        <v>319</v>
      </c>
      <c r="B165" s="5" t="s">
        <v>320</v>
      </c>
      <c r="C165" s="6">
        <v>6229.3</v>
      </c>
      <c r="D165" s="6">
        <v>6634.9</v>
      </c>
      <c r="E165" s="19">
        <f t="shared" si="4"/>
        <v>106.51116497840849</v>
      </c>
    </row>
    <row r="166" spans="1:5" s="7" customFormat="1" ht="47.25" x14ac:dyDescent="0.25">
      <c r="A166" s="14" t="s">
        <v>321</v>
      </c>
      <c r="B166" s="5" t="s">
        <v>322</v>
      </c>
      <c r="C166" s="6">
        <v>6401.1333299999997</v>
      </c>
      <c r="D166" s="6">
        <v>5927.65</v>
      </c>
      <c r="E166" s="19">
        <f t="shared" si="4"/>
        <v>92.603132826792717</v>
      </c>
    </row>
    <row r="167" spans="1:5" s="7" customFormat="1" ht="47.25" x14ac:dyDescent="0.25">
      <c r="A167" s="14" t="s">
        <v>323</v>
      </c>
      <c r="B167" s="5" t="s">
        <v>324</v>
      </c>
      <c r="C167" s="6">
        <v>364716.59047</v>
      </c>
      <c r="D167" s="6">
        <v>387559.07014000003</v>
      </c>
      <c r="E167" s="19">
        <f t="shared" si="4"/>
        <v>106.2630766646956</v>
      </c>
    </row>
    <row r="168" spans="1:5" s="7" customFormat="1" ht="63" x14ac:dyDescent="0.25">
      <c r="A168" s="14" t="s">
        <v>325</v>
      </c>
      <c r="B168" s="5" t="s">
        <v>326</v>
      </c>
      <c r="C168" s="6">
        <v>1559.00325</v>
      </c>
      <c r="D168" s="6">
        <v>1089.4124999999999</v>
      </c>
      <c r="E168" s="19">
        <f t="shared" si="4"/>
        <v>69.878783126334071</v>
      </c>
    </row>
    <row r="169" spans="1:5" s="7" customFormat="1" ht="47.25" x14ac:dyDescent="0.25">
      <c r="A169" s="14" t="s">
        <v>327</v>
      </c>
      <c r="B169" s="5" t="s">
        <v>328</v>
      </c>
      <c r="C169" s="6">
        <v>4468.6223799999998</v>
      </c>
      <c r="D169" s="6">
        <v>8542.1900499999992</v>
      </c>
      <c r="E169" s="19">
        <f t="shared" si="4"/>
        <v>191.15936240734666</v>
      </c>
    </row>
    <row r="170" spans="1:5" s="7" customFormat="1" ht="78.75" x14ac:dyDescent="0.25">
      <c r="A170" s="14" t="s">
        <v>329</v>
      </c>
      <c r="B170" s="5" t="s">
        <v>330</v>
      </c>
      <c r="C170" s="6">
        <v>380270.54859999998</v>
      </c>
      <c r="D170" s="6">
        <v>408328.29803000001</v>
      </c>
      <c r="E170" s="19">
        <f t="shared" si="4"/>
        <v>107.37836509645491</v>
      </c>
    </row>
    <row r="171" spans="1:5" s="7" customFormat="1" ht="47.25" x14ac:dyDescent="0.25">
      <c r="A171" s="14" t="s">
        <v>331</v>
      </c>
      <c r="B171" s="5" t="s">
        <v>332</v>
      </c>
      <c r="C171" s="6"/>
      <c r="D171" s="6">
        <v>3982.5846799999999</v>
      </c>
      <c r="E171" s="19" t="str">
        <f t="shared" si="4"/>
        <v/>
      </c>
    </row>
    <row r="172" spans="1:5" s="7" customFormat="1" ht="63" x14ac:dyDescent="0.25">
      <c r="A172" s="14" t="s">
        <v>333</v>
      </c>
      <c r="B172" s="5" t="s">
        <v>334</v>
      </c>
      <c r="C172" s="6">
        <v>3000</v>
      </c>
      <c r="D172" s="6">
        <v>15200</v>
      </c>
      <c r="E172" s="19">
        <f t="shared" si="4"/>
        <v>506.66666666666663</v>
      </c>
    </row>
    <row r="173" spans="1:5" s="7" customFormat="1" ht="31.5" x14ac:dyDescent="0.25">
      <c r="A173" s="14" t="s">
        <v>335</v>
      </c>
      <c r="B173" s="5" t="s">
        <v>336</v>
      </c>
      <c r="C173" s="6"/>
      <c r="D173" s="6">
        <v>8669.1397199999992</v>
      </c>
      <c r="E173" s="19" t="str">
        <f t="shared" si="4"/>
        <v/>
      </c>
    </row>
    <row r="174" spans="1:5" s="7" customFormat="1" ht="63" x14ac:dyDescent="0.25">
      <c r="A174" s="14" t="s">
        <v>337</v>
      </c>
      <c r="B174" s="5" t="s">
        <v>338</v>
      </c>
      <c r="C174" s="6">
        <v>11861.29999</v>
      </c>
      <c r="D174" s="6">
        <v>6124.1259799999998</v>
      </c>
      <c r="E174" s="19">
        <f t="shared" si="4"/>
        <v>51.631153289800565</v>
      </c>
    </row>
    <row r="175" spans="1:5" s="7" customFormat="1" ht="47.25" x14ac:dyDescent="0.25">
      <c r="A175" s="14" t="s">
        <v>339</v>
      </c>
      <c r="B175" s="5" t="s">
        <v>340</v>
      </c>
      <c r="C175" s="6">
        <v>23450.770550000001</v>
      </c>
      <c r="D175" s="6">
        <v>30461.78441</v>
      </c>
      <c r="E175" s="19">
        <f t="shared" si="4"/>
        <v>129.89673130378225</v>
      </c>
    </row>
    <row r="176" spans="1:5" s="7" customFormat="1" ht="47.25" x14ac:dyDescent="0.25">
      <c r="A176" s="14" t="s">
        <v>341</v>
      </c>
      <c r="B176" s="5" t="s">
        <v>342</v>
      </c>
      <c r="C176" s="6">
        <v>8077.8</v>
      </c>
      <c r="D176" s="6">
        <v>7668.1917000000003</v>
      </c>
      <c r="E176" s="19">
        <f t="shared" si="4"/>
        <v>94.929209685805532</v>
      </c>
    </row>
    <row r="177" spans="1:5" s="7" customFormat="1" ht="31.5" x14ac:dyDescent="0.25">
      <c r="A177" s="14" t="s">
        <v>343</v>
      </c>
      <c r="B177" s="5" t="s">
        <v>344</v>
      </c>
      <c r="C177" s="6">
        <v>2309.09022</v>
      </c>
      <c r="D177" s="6">
        <v>3738.9933500000002</v>
      </c>
      <c r="E177" s="19">
        <f t="shared" si="4"/>
        <v>161.92495718075494</v>
      </c>
    </row>
    <row r="178" spans="1:5" s="7" customFormat="1" ht="31.5" x14ac:dyDescent="0.25">
      <c r="A178" s="14" t="s">
        <v>345</v>
      </c>
      <c r="B178" s="5" t="s">
        <v>346</v>
      </c>
      <c r="C178" s="6">
        <v>6118.5213899999999</v>
      </c>
      <c r="D178" s="6">
        <v>6548.1095800000003</v>
      </c>
      <c r="E178" s="19">
        <f t="shared" si="4"/>
        <v>107.02111119039498</v>
      </c>
    </row>
    <row r="179" spans="1:5" s="7" customFormat="1" ht="78.75" x14ac:dyDescent="0.25">
      <c r="A179" s="14" t="s">
        <v>539</v>
      </c>
      <c r="B179" s="5" t="s">
        <v>540</v>
      </c>
      <c r="C179" s="6">
        <v>93523.143490000002</v>
      </c>
      <c r="D179" s="6"/>
      <c r="E179" s="19"/>
    </row>
    <row r="180" spans="1:5" s="7" customFormat="1" ht="47.25" x14ac:dyDescent="0.25">
      <c r="A180" s="14" t="s">
        <v>347</v>
      </c>
      <c r="B180" s="5" t="s">
        <v>348</v>
      </c>
      <c r="C180" s="6"/>
      <c r="D180" s="6">
        <v>93281.435939999996</v>
      </c>
      <c r="E180" s="19" t="str">
        <f t="shared" si="4"/>
        <v/>
      </c>
    </row>
    <row r="181" spans="1:5" s="7" customFormat="1" ht="31.5" x14ac:dyDescent="0.25">
      <c r="A181" s="14" t="s">
        <v>349</v>
      </c>
      <c r="B181" s="5" t="s">
        <v>350</v>
      </c>
      <c r="C181" s="6">
        <v>5639.9391999999998</v>
      </c>
      <c r="D181" s="6">
        <v>2220.3766799999999</v>
      </c>
      <c r="E181" s="19">
        <f t="shared" si="4"/>
        <v>39.368805252368674</v>
      </c>
    </row>
    <row r="182" spans="1:5" s="7" customFormat="1" ht="47.25" x14ac:dyDescent="0.25">
      <c r="A182" s="14" t="s">
        <v>541</v>
      </c>
      <c r="B182" s="5" t="s">
        <v>542</v>
      </c>
      <c r="C182" s="6">
        <v>51972.6</v>
      </c>
      <c r="D182" s="6"/>
      <c r="E182" s="19"/>
    </row>
    <row r="183" spans="1:5" s="7" customFormat="1" ht="47.25" x14ac:dyDescent="0.25">
      <c r="A183" s="14" t="s">
        <v>351</v>
      </c>
      <c r="B183" s="5" t="s">
        <v>352</v>
      </c>
      <c r="C183" s="6"/>
      <c r="D183" s="6">
        <v>286974.02250000002</v>
      </c>
      <c r="E183" s="19" t="str">
        <f t="shared" si="4"/>
        <v/>
      </c>
    </row>
    <row r="184" spans="1:5" s="7" customFormat="1" ht="31.5" x14ac:dyDescent="0.25">
      <c r="A184" s="14" t="s">
        <v>353</v>
      </c>
      <c r="B184" s="5" t="s">
        <v>354</v>
      </c>
      <c r="C184" s="6"/>
      <c r="D184" s="6">
        <v>8179.7263300000004</v>
      </c>
      <c r="E184" s="19" t="str">
        <f t="shared" si="4"/>
        <v/>
      </c>
    </row>
    <row r="185" spans="1:5" s="7" customFormat="1" ht="31.5" x14ac:dyDescent="0.25">
      <c r="A185" s="14" t="s">
        <v>355</v>
      </c>
      <c r="B185" s="5" t="s">
        <v>356</v>
      </c>
      <c r="C185" s="6"/>
      <c r="D185" s="6">
        <v>16764.599999999999</v>
      </c>
      <c r="E185" s="19" t="str">
        <f t="shared" si="4"/>
        <v/>
      </c>
    </row>
    <row r="186" spans="1:5" s="7" customFormat="1" ht="94.5" x14ac:dyDescent="0.25">
      <c r="A186" s="14" t="s">
        <v>357</v>
      </c>
      <c r="B186" s="5" t="s">
        <v>358</v>
      </c>
      <c r="C186" s="6"/>
      <c r="D186" s="6"/>
      <c r="E186" s="19" t="str">
        <f t="shared" si="4"/>
        <v/>
      </c>
    </row>
    <row r="187" spans="1:5" s="7" customFormat="1" ht="47.25" x14ac:dyDescent="0.25">
      <c r="A187" s="14" t="s">
        <v>359</v>
      </c>
      <c r="B187" s="5" t="s">
        <v>360</v>
      </c>
      <c r="C187" s="6"/>
      <c r="D187" s="6"/>
      <c r="E187" s="19" t="str">
        <f t="shared" si="4"/>
        <v/>
      </c>
    </row>
    <row r="188" spans="1:5" s="7" customFormat="1" ht="63" x14ac:dyDescent="0.25">
      <c r="A188" s="14" t="s">
        <v>361</v>
      </c>
      <c r="B188" s="5" t="s">
        <v>362</v>
      </c>
      <c r="C188" s="6"/>
      <c r="D188" s="6">
        <v>15200</v>
      </c>
      <c r="E188" s="19" t="str">
        <f t="shared" si="4"/>
        <v/>
      </c>
    </row>
    <row r="189" spans="1:5" s="7" customFormat="1" ht="47.25" x14ac:dyDescent="0.25">
      <c r="A189" s="14" t="s">
        <v>363</v>
      </c>
      <c r="B189" s="5" t="s">
        <v>364</v>
      </c>
      <c r="C189" s="6"/>
      <c r="D189" s="6">
        <v>3575.4527800000001</v>
      </c>
      <c r="E189" s="19" t="str">
        <f t="shared" si="4"/>
        <v/>
      </c>
    </row>
    <row r="190" spans="1:5" s="7" customFormat="1" ht="63" x14ac:dyDescent="0.25">
      <c r="A190" s="14" t="s">
        <v>365</v>
      </c>
      <c r="B190" s="5" t="s">
        <v>366</v>
      </c>
      <c r="C190" s="6"/>
      <c r="D190" s="6">
        <v>195.7</v>
      </c>
      <c r="E190" s="19" t="str">
        <f t="shared" si="4"/>
        <v/>
      </c>
    </row>
    <row r="191" spans="1:5" s="7" customFormat="1" ht="31.5" x14ac:dyDescent="0.25">
      <c r="A191" s="14" t="s">
        <v>367</v>
      </c>
      <c r="B191" s="5" t="s">
        <v>368</v>
      </c>
      <c r="C191" s="6"/>
      <c r="D191" s="6">
        <v>587091.36202</v>
      </c>
      <c r="E191" s="19" t="str">
        <f t="shared" si="4"/>
        <v/>
      </c>
    </row>
    <row r="192" spans="1:5" s="7" customFormat="1" ht="47.25" x14ac:dyDescent="0.25">
      <c r="A192" s="14" t="s">
        <v>369</v>
      </c>
      <c r="B192" s="5" t="s">
        <v>370</v>
      </c>
      <c r="C192" s="6"/>
      <c r="D192" s="6">
        <v>4799.57744</v>
      </c>
      <c r="E192" s="19" t="str">
        <f t="shared" si="4"/>
        <v/>
      </c>
    </row>
    <row r="193" spans="1:5" s="7" customFormat="1" ht="47.25" x14ac:dyDescent="0.25">
      <c r="A193" s="14" t="s">
        <v>371</v>
      </c>
      <c r="B193" s="5" t="s">
        <v>370</v>
      </c>
      <c r="C193" s="6"/>
      <c r="D193" s="6">
        <v>4799.57744</v>
      </c>
      <c r="E193" s="19" t="str">
        <f t="shared" si="4"/>
        <v/>
      </c>
    </row>
    <row r="194" spans="1:5" s="7" customFormat="1" ht="47.25" x14ac:dyDescent="0.25">
      <c r="A194" s="14" t="s">
        <v>372</v>
      </c>
      <c r="B194" s="5" t="s">
        <v>373</v>
      </c>
      <c r="C194" s="6"/>
      <c r="D194" s="6">
        <v>2618.7259199999999</v>
      </c>
      <c r="E194" s="19" t="str">
        <f t="shared" si="4"/>
        <v/>
      </c>
    </row>
    <row r="195" spans="1:5" s="7" customFormat="1" ht="63" x14ac:dyDescent="0.25">
      <c r="A195" s="14" t="s">
        <v>374</v>
      </c>
      <c r="B195" s="5" t="s">
        <v>375</v>
      </c>
      <c r="C195" s="6">
        <v>1913.0249899999999</v>
      </c>
      <c r="D195" s="6">
        <v>2632.4896199999998</v>
      </c>
      <c r="E195" s="19">
        <f t="shared" si="4"/>
        <v>137.60874184921127</v>
      </c>
    </row>
    <row r="196" spans="1:5" s="7" customFormat="1" ht="63" x14ac:dyDescent="0.25">
      <c r="A196" s="14" t="s">
        <v>376</v>
      </c>
      <c r="B196" s="5" t="s">
        <v>377</v>
      </c>
      <c r="C196" s="6"/>
      <c r="D196" s="6">
        <v>2553.8000000000002</v>
      </c>
      <c r="E196" s="19" t="str">
        <f t="shared" si="4"/>
        <v/>
      </c>
    </row>
    <row r="197" spans="1:5" s="7" customFormat="1" ht="63" x14ac:dyDescent="0.25">
      <c r="A197" s="14" t="s">
        <v>378</v>
      </c>
      <c r="B197" s="5" t="s">
        <v>379</v>
      </c>
      <c r="C197" s="6"/>
      <c r="D197" s="6">
        <v>3134.0547700000002</v>
      </c>
      <c r="E197" s="19" t="str">
        <f t="shared" si="4"/>
        <v/>
      </c>
    </row>
    <row r="198" spans="1:5" s="7" customFormat="1" ht="47.25" x14ac:dyDescent="0.25">
      <c r="A198" s="14" t="s">
        <v>380</v>
      </c>
      <c r="B198" s="5" t="s">
        <v>381</v>
      </c>
      <c r="C198" s="6">
        <v>3117.1999599999999</v>
      </c>
      <c r="D198" s="6">
        <v>3920.1950900000002</v>
      </c>
      <c r="E198" s="19">
        <f t="shared" si="4"/>
        <v>125.76014180367179</v>
      </c>
    </row>
    <row r="199" spans="1:5" s="7" customFormat="1" ht="47.25" x14ac:dyDescent="0.25">
      <c r="A199" s="14" t="s">
        <v>382</v>
      </c>
      <c r="B199" s="5" t="s">
        <v>383</v>
      </c>
      <c r="C199" s="6">
        <v>3169.79999</v>
      </c>
      <c r="D199" s="6">
        <v>2233.8167800000001</v>
      </c>
      <c r="E199" s="19">
        <f t="shared" ref="E199:E234" si="5">IF(AND(D199="",C199&lt;&gt;""),"0,0",(IF(C199="","",(D199/C199)*100)))</f>
        <v>70.471852705129194</v>
      </c>
    </row>
    <row r="200" spans="1:5" s="7" customFormat="1" ht="31.5" x14ac:dyDescent="0.25">
      <c r="A200" s="14" t="s">
        <v>384</v>
      </c>
      <c r="B200" s="5" t="s">
        <v>385</v>
      </c>
      <c r="C200" s="6">
        <v>5615.4022000000004</v>
      </c>
      <c r="D200" s="6">
        <v>12357.08066</v>
      </c>
      <c r="E200" s="19">
        <f t="shared" si="5"/>
        <v>220.05691168479436</v>
      </c>
    </row>
    <row r="201" spans="1:5" s="7" customFormat="1" ht="31.5" x14ac:dyDescent="0.25">
      <c r="A201" s="14" t="s">
        <v>386</v>
      </c>
      <c r="B201" s="5" t="s">
        <v>387</v>
      </c>
      <c r="C201" s="6"/>
      <c r="D201" s="6"/>
      <c r="E201" s="19" t="str">
        <f t="shared" si="5"/>
        <v/>
      </c>
    </row>
    <row r="202" spans="1:5" s="7" customFormat="1" ht="47.25" x14ac:dyDescent="0.25">
      <c r="A202" s="14" t="s">
        <v>388</v>
      </c>
      <c r="B202" s="5" t="s">
        <v>389</v>
      </c>
      <c r="C202" s="6"/>
      <c r="D202" s="6">
        <v>2540.0671400000001</v>
      </c>
      <c r="E202" s="19" t="str">
        <f t="shared" si="5"/>
        <v/>
      </c>
    </row>
    <row r="203" spans="1:5" s="7" customFormat="1" ht="47.25" x14ac:dyDescent="0.25">
      <c r="A203" s="14" t="s">
        <v>390</v>
      </c>
      <c r="B203" s="5" t="s">
        <v>391</v>
      </c>
      <c r="C203" s="6"/>
      <c r="D203" s="6">
        <v>205086.8</v>
      </c>
      <c r="E203" s="19" t="str">
        <f t="shared" si="5"/>
        <v/>
      </c>
    </row>
    <row r="204" spans="1:5" s="7" customFormat="1" ht="31.5" x14ac:dyDescent="0.25">
      <c r="A204" s="14" t="s">
        <v>392</v>
      </c>
      <c r="B204" s="5" t="s">
        <v>393</v>
      </c>
      <c r="C204" s="6">
        <v>50387.831530000003</v>
      </c>
      <c r="D204" s="6">
        <v>35112.6</v>
      </c>
      <c r="E204" s="19">
        <f t="shared" si="5"/>
        <v>69.684681665839491</v>
      </c>
    </row>
    <row r="205" spans="1:5" s="7" customFormat="1" ht="47.25" x14ac:dyDescent="0.25">
      <c r="A205" s="14" t="s">
        <v>394</v>
      </c>
      <c r="B205" s="5" t="s">
        <v>395</v>
      </c>
      <c r="C205" s="6"/>
      <c r="D205" s="6">
        <v>18857.5</v>
      </c>
      <c r="E205" s="19" t="str">
        <f t="shared" si="5"/>
        <v/>
      </c>
    </row>
    <row r="206" spans="1:5" s="7" customFormat="1" ht="31.5" x14ac:dyDescent="0.25">
      <c r="A206" s="14" t="s">
        <v>396</v>
      </c>
      <c r="B206" s="5" t="s">
        <v>397</v>
      </c>
      <c r="C206" s="6"/>
      <c r="D206" s="6">
        <v>51035.199999999997</v>
      </c>
      <c r="E206" s="19" t="str">
        <f t="shared" si="5"/>
        <v/>
      </c>
    </row>
    <row r="207" spans="1:5" s="7" customFormat="1" ht="31.5" x14ac:dyDescent="0.25">
      <c r="A207" s="14" t="s">
        <v>398</v>
      </c>
      <c r="B207" s="5" t="s">
        <v>399</v>
      </c>
      <c r="C207" s="6">
        <v>9326.6129500000006</v>
      </c>
      <c r="D207" s="6">
        <v>9014.1130699999994</v>
      </c>
      <c r="E207" s="19">
        <f t="shared" si="5"/>
        <v>96.649374411961617</v>
      </c>
    </row>
    <row r="208" spans="1:5" s="7" customFormat="1" ht="31.5" x14ac:dyDescent="0.25">
      <c r="A208" s="14" t="s">
        <v>400</v>
      </c>
      <c r="B208" s="5" t="s">
        <v>401</v>
      </c>
      <c r="C208" s="6">
        <v>4121.9997100000001</v>
      </c>
      <c r="D208" s="6">
        <v>3748.82179</v>
      </c>
      <c r="E208" s="19">
        <f t="shared" si="5"/>
        <v>90.94667767456005</v>
      </c>
    </row>
    <row r="209" spans="1:5" s="7" customFormat="1" ht="31.5" x14ac:dyDescent="0.25">
      <c r="A209" s="14" t="s">
        <v>402</v>
      </c>
      <c r="B209" s="5" t="s">
        <v>403</v>
      </c>
      <c r="C209" s="6">
        <v>7754</v>
      </c>
      <c r="D209" s="6">
        <v>1220.00001</v>
      </c>
      <c r="E209" s="19">
        <f t="shared" si="5"/>
        <v>15.733814934227494</v>
      </c>
    </row>
    <row r="210" spans="1:5" s="7" customFormat="1" ht="15.75" x14ac:dyDescent="0.25">
      <c r="A210" s="14" t="s">
        <v>404</v>
      </c>
      <c r="B210" s="5" t="s">
        <v>405</v>
      </c>
      <c r="C210" s="6">
        <v>13829.9908</v>
      </c>
      <c r="D210" s="6">
        <v>19206.89126</v>
      </c>
      <c r="E210" s="19">
        <f t="shared" si="5"/>
        <v>138.87855413468532</v>
      </c>
    </row>
    <row r="211" spans="1:5" s="7" customFormat="1" ht="31.5" x14ac:dyDescent="0.25">
      <c r="A211" s="14" t="s">
        <v>406</v>
      </c>
      <c r="B211" s="5" t="s">
        <v>407</v>
      </c>
      <c r="C211" s="6">
        <v>150226.4</v>
      </c>
      <c r="D211" s="6">
        <v>433486.09999000002</v>
      </c>
      <c r="E211" s="19">
        <f t="shared" si="5"/>
        <v>288.55520733373095</v>
      </c>
    </row>
    <row r="212" spans="1:5" s="7" customFormat="1" ht="47.25" x14ac:dyDescent="0.25">
      <c r="A212" s="14" t="s">
        <v>408</v>
      </c>
      <c r="B212" s="5" t="s">
        <v>409</v>
      </c>
      <c r="C212" s="6">
        <v>922498.46695000003</v>
      </c>
      <c r="D212" s="6">
        <v>453084.30326999997</v>
      </c>
      <c r="E212" s="19">
        <f t="shared" si="5"/>
        <v>49.114911244026757</v>
      </c>
    </row>
    <row r="213" spans="1:5" s="7" customFormat="1" ht="31.5" x14ac:dyDescent="0.25">
      <c r="A213" s="14" t="s">
        <v>543</v>
      </c>
      <c r="B213" s="5" t="s">
        <v>544</v>
      </c>
      <c r="C213" s="6">
        <v>5469.2791999999999</v>
      </c>
      <c r="D213" s="6"/>
      <c r="E213" s="19"/>
    </row>
    <row r="214" spans="1:5" s="7" customFormat="1" ht="31.5" x14ac:dyDescent="0.25">
      <c r="A214" s="14" t="s">
        <v>545</v>
      </c>
      <c r="B214" s="5" t="s">
        <v>546</v>
      </c>
      <c r="C214" s="6">
        <v>80860.600000000006</v>
      </c>
      <c r="D214" s="6"/>
      <c r="E214" s="19"/>
    </row>
    <row r="215" spans="1:5" s="7" customFormat="1" ht="31.5" x14ac:dyDescent="0.25">
      <c r="A215" s="14" t="s">
        <v>410</v>
      </c>
      <c r="B215" s="5" t="s">
        <v>411</v>
      </c>
      <c r="C215" s="6">
        <v>127647.84125</v>
      </c>
      <c r="D215" s="6">
        <v>132750.58682</v>
      </c>
      <c r="E215" s="19">
        <f t="shared" si="5"/>
        <v>103.99751810922224</v>
      </c>
    </row>
    <row r="216" spans="1:5" s="7" customFormat="1" ht="31.5" x14ac:dyDescent="0.25">
      <c r="A216" s="14" t="s">
        <v>412</v>
      </c>
      <c r="B216" s="5" t="s">
        <v>413</v>
      </c>
      <c r="C216" s="6">
        <v>20429.042689999998</v>
      </c>
      <c r="D216" s="6">
        <v>19637.14759</v>
      </c>
      <c r="E216" s="19">
        <f t="shared" si="5"/>
        <v>96.12367984140721</v>
      </c>
    </row>
    <row r="217" spans="1:5" s="7" customFormat="1" ht="31.5" x14ac:dyDescent="0.25">
      <c r="A217" s="14" t="s">
        <v>547</v>
      </c>
      <c r="B217" s="5" t="s">
        <v>548</v>
      </c>
      <c r="C217" s="6">
        <v>45498.400000000001</v>
      </c>
      <c r="D217" s="6"/>
      <c r="E217" s="19"/>
    </row>
    <row r="218" spans="1:5" s="7" customFormat="1" ht="31.5" x14ac:dyDescent="0.25">
      <c r="A218" s="14" t="s">
        <v>414</v>
      </c>
      <c r="B218" s="5" t="s">
        <v>415</v>
      </c>
      <c r="C218" s="6"/>
      <c r="D218" s="6">
        <v>10507.76535</v>
      </c>
      <c r="E218" s="19" t="str">
        <f t="shared" si="5"/>
        <v/>
      </c>
    </row>
    <row r="219" spans="1:5" s="7" customFormat="1" ht="47.25" x14ac:dyDescent="0.25">
      <c r="A219" s="14" t="s">
        <v>416</v>
      </c>
      <c r="B219" s="5" t="s">
        <v>417</v>
      </c>
      <c r="C219" s="6"/>
      <c r="D219" s="6">
        <v>8703.9171200000001</v>
      </c>
      <c r="E219" s="19" t="str">
        <f t="shared" si="5"/>
        <v/>
      </c>
    </row>
    <row r="220" spans="1:5" s="7" customFormat="1" ht="63" x14ac:dyDescent="0.25">
      <c r="A220" s="14" t="s">
        <v>418</v>
      </c>
      <c r="B220" s="5" t="s">
        <v>419</v>
      </c>
      <c r="C220" s="6">
        <v>77265.103199999998</v>
      </c>
      <c r="D220" s="6">
        <v>84063.08382</v>
      </c>
      <c r="E220" s="19">
        <f t="shared" si="5"/>
        <v>108.79825475985388</v>
      </c>
    </row>
    <row r="221" spans="1:5" s="7" customFormat="1" ht="31.5" x14ac:dyDescent="0.25">
      <c r="A221" s="14" t="s">
        <v>420</v>
      </c>
      <c r="B221" s="5" t="s">
        <v>421</v>
      </c>
      <c r="C221" s="6">
        <v>13056.85896</v>
      </c>
      <c r="D221" s="6">
        <v>20738.2</v>
      </c>
      <c r="E221" s="19">
        <f t="shared" si="5"/>
        <v>158.82993041076705</v>
      </c>
    </row>
    <row r="222" spans="1:5" s="7" customFormat="1" ht="15.75" x14ac:dyDescent="0.25">
      <c r="A222" s="11" t="s">
        <v>422</v>
      </c>
      <c r="B222" s="12" t="s">
        <v>423</v>
      </c>
      <c r="C222" s="13">
        <v>925346.4338</v>
      </c>
      <c r="D222" s="13">
        <v>1316273.16588</v>
      </c>
      <c r="E222" s="24">
        <f t="shared" si="5"/>
        <v>142.24652711683689</v>
      </c>
    </row>
    <row r="223" spans="1:5" s="7" customFormat="1" ht="31.5" x14ac:dyDescent="0.25">
      <c r="A223" s="14" t="s">
        <v>424</v>
      </c>
      <c r="B223" s="5" t="s">
        <v>425</v>
      </c>
      <c r="C223" s="6">
        <v>9018.15</v>
      </c>
      <c r="D223" s="6">
        <v>9159.4437899999994</v>
      </c>
      <c r="E223" s="19">
        <f t="shared" si="5"/>
        <v>101.56677134445535</v>
      </c>
    </row>
    <row r="224" spans="1:5" s="7" customFormat="1" ht="31.5" x14ac:dyDescent="0.25">
      <c r="A224" s="14" t="s">
        <v>426</v>
      </c>
      <c r="B224" s="5" t="s">
        <v>427</v>
      </c>
      <c r="C224" s="6">
        <v>1960.1202900000001</v>
      </c>
      <c r="D224" s="6"/>
      <c r="E224" s="19" t="str">
        <f t="shared" si="5"/>
        <v>0,0</v>
      </c>
    </row>
    <row r="225" spans="1:5" s="7" customFormat="1" ht="31.5" x14ac:dyDescent="0.25">
      <c r="A225" s="14" t="s">
        <v>428</v>
      </c>
      <c r="B225" s="5" t="s">
        <v>429</v>
      </c>
      <c r="C225" s="6">
        <v>220695.82777</v>
      </c>
      <c r="D225" s="6">
        <v>310598.45217</v>
      </c>
      <c r="E225" s="19">
        <f t="shared" si="5"/>
        <v>140.73598731267941</v>
      </c>
    </row>
    <row r="226" spans="1:5" s="7" customFormat="1" ht="47.25" x14ac:dyDescent="0.25">
      <c r="A226" s="14" t="s">
        <v>430</v>
      </c>
      <c r="B226" s="5" t="s">
        <v>431</v>
      </c>
      <c r="C226" s="6">
        <v>939.26279</v>
      </c>
      <c r="D226" s="6">
        <v>612.72856999999999</v>
      </c>
      <c r="E226" s="19">
        <f t="shared" si="5"/>
        <v>65.235052056091774</v>
      </c>
    </row>
    <row r="227" spans="1:5" s="7" customFormat="1" ht="47.25" x14ac:dyDescent="0.25">
      <c r="A227" s="14" t="s">
        <v>432</v>
      </c>
      <c r="B227" s="5" t="s">
        <v>433</v>
      </c>
      <c r="C227" s="6">
        <v>19017.610489999999</v>
      </c>
      <c r="D227" s="6">
        <v>19304.472720000002</v>
      </c>
      <c r="E227" s="19">
        <f t="shared" si="5"/>
        <v>101.50840312010199</v>
      </c>
    </row>
    <row r="228" spans="1:5" s="7" customFormat="1" ht="31.5" x14ac:dyDescent="0.25">
      <c r="A228" s="14" t="s">
        <v>434</v>
      </c>
      <c r="B228" s="5" t="s">
        <v>435</v>
      </c>
      <c r="C228" s="6">
        <v>88443.205669999996</v>
      </c>
      <c r="D228" s="6">
        <v>124326.94755</v>
      </c>
      <c r="E228" s="19">
        <f t="shared" si="5"/>
        <v>140.57263823508356</v>
      </c>
    </row>
    <row r="229" spans="1:5" s="7" customFormat="1" ht="31.5" x14ac:dyDescent="0.25">
      <c r="A229" s="14" t="s">
        <v>436</v>
      </c>
      <c r="B229" s="5" t="s">
        <v>437</v>
      </c>
      <c r="C229" s="6">
        <v>4177.4652299999998</v>
      </c>
      <c r="D229" s="6">
        <v>2738.0616300000002</v>
      </c>
      <c r="E229" s="19">
        <f t="shared" si="5"/>
        <v>65.543612675383073</v>
      </c>
    </row>
    <row r="230" spans="1:5" s="7" customFormat="1" ht="63" x14ac:dyDescent="0.25">
      <c r="A230" s="14" t="s">
        <v>438</v>
      </c>
      <c r="B230" s="5" t="s">
        <v>439</v>
      </c>
      <c r="C230" s="6">
        <v>2215.3978400000001</v>
      </c>
      <c r="D230" s="6">
        <v>1348.5980400000001</v>
      </c>
      <c r="E230" s="19">
        <f t="shared" si="5"/>
        <v>60.873853700245547</v>
      </c>
    </row>
    <row r="231" spans="1:5" s="7" customFormat="1" ht="47.25" x14ac:dyDescent="0.25">
      <c r="A231" s="14" t="s">
        <v>440</v>
      </c>
      <c r="B231" s="5" t="s">
        <v>441</v>
      </c>
      <c r="C231" s="6">
        <v>23.236910000000002</v>
      </c>
      <c r="D231" s="6">
        <v>14.326779999999999</v>
      </c>
      <c r="E231" s="19">
        <f t="shared" si="5"/>
        <v>61.655271720723611</v>
      </c>
    </row>
    <row r="232" spans="1:5" s="7" customFormat="1" ht="31.5" x14ac:dyDescent="0.25">
      <c r="A232" s="14" t="s">
        <v>442</v>
      </c>
      <c r="B232" s="5" t="s">
        <v>443</v>
      </c>
      <c r="C232" s="6">
        <v>128620.63254999999</v>
      </c>
      <c r="D232" s="6">
        <v>250497.36298999999</v>
      </c>
      <c r="E232" s="19">
        <f t="shared" si="5"/>
        <v>194.75674938281898</v>
      </c>
    </row>
    <row r="233" spans="1:5" s="7" customFormat="1" ht="63" x14ac:dyDescent="0.25">
      <c r="A233" s="14" t="s">
        <v>444</v>
      </c>
      <c r="B233" s="5" t="s">
        <v>445</v>
      </c>
      <c r="C233" s="6">
        <v>132133.65395000001</v>
      </c>
      <c r="D233" s="6">
        <v>118017.12067</v>
      </c>
      <c r="E233" s="19">
        <f t="shared" si="5"/>
        <v>89.316473995836247</v>
      </c>
    </row>
    <row r="234" spans="1:5" s="7" customFormat="1" ht="31.5" x14ac:dyDescent="0.25">
      <c r="A234" s="14" t="s">
        <v>446</v>
      </c>
      <c r="B234" s="5" t="s">
        <v>447</v>
      </c>
      <c r="C234" s="6">
        <v>17976</v>
      </c>
      <c r="D234" s="6">
        <v>3286.2</v>
      </c>
      <c r="E234" s="19">
        <f t="shared" si="5"/>
        <v>18.281041388518023</v>
      </c>
    </row>
    <row r="235" spans="1:5" s="7" customFormat="1" ht="63" x14ac:dyDescent="0.25">
      <c r="A235" s="14" t="s">
        <v>448</v>
      </c>
      <c r="B235" s="5" t="s">
        <v>449</v>
      </c>
      <c r="C235" s="6">
        <v>501.5</v>
      </c>
      <c r="D235" s="6">
        <v>496.3</v>
      </c>
      <c r="E235" s="19">
        <f t="shared" ref="E235:E282" si="6">IF(AND(D235="",C235&lt;&gt;""),"0,0",(IF(C235="","",(D235/C235)*100)))</f>
        <v>98.963110667996006</v>
      </c>
    </row>
    <row r="236" spans="1:5" s="7" customFormat="1" ht="63" x14ac:dyDescent="0.25">
      <c r="A236" s="14" t="s">
        <v>450</v>
      </c>
      <c r="B236" s="5" t="s">
        <v>451</v>
      </c>
      <c r="C236" s="6">
        <v>27798.6</v>
      </c>
      <c r="D236" s="6">
        <v>25149.599999999999</v>
      </c>
      <c r="E236" s="19">
        <f t="shared" si="6"/>
        <v>90.470743130949032</v>
      </c>
    </row>
    <row r="237" spans="1:5" s="7" customFormat="1" ht="78.75" x14ac:dyDescent="0.25">
      <c r="A237" s="14" t="s">
        <v>452</v>
      </c>
      <c r="B237" s="5" t="s">
        <v>453</v>
      </c>
      <c r="C237" s="6">
        <v>90890.830650000004</v>
      </c>
      <c r="D237" s="6">
        <v>83728.524179999993</v>
      </c>
      <c r="E237" s="19">
        <f t="shared" si="6"/>
        <v>92.119880059650427</v>
      </c>
    </row>
    <row r="238" spans="1:5" s="7" customFormat="1" ht="31.5" x14ac:dyDescent="0.25">
      <c r="A238" s="14" t="s">
        <v>454</v>
      </c>
      <c r="B238" s="5" t="s">
        <v>455</v>
      </c>
      <c r="C238" s="6">
        <v>120433.64649</v>
      </c>
      <c r="D238" s="6">
        <v>292180.01189000002</v>
      </c>
      <c r="E238" s="19">
        <f t="shared" si="6"/>
        <v>242.60663062648416</v>
      </c>
    </row>
    <row r="239" spans="1:5" s="7" customFormat="1" ht="15.75" x14ac:dyDescent="0.25">
      <c r="A239" s="14" t="s">
        <v>456</v>
      </c>
      <c r="B239" s="5" t="s">
        <v>457</v>
      </c>
      <c r="C239" s="6">
        <v>60501.293169999997</v>
      </c>
      <c r="D239" s="6">
        <v>73883.626029999999</v>
      </c>
      <c r="E239" s="19">
        <f t="shared" si="6"/>
        <v>122.11908565722315</v>
      </c>
    </row>
    <row r="240" spans="1:5" s="7" customFormat="1" ht="15.75" x14ac:dyDescent="0.25">
      <c r="A240" s="14" t="s">
        <v>458</v>
      </c>
      <c r="B240" s="5" t="s">
        <v>459</v>
      </c>
      <c r="C240" s="6"/>
      <c r="D240" s="6">
        <v>931.38887</v>
      </c>
      <c r="E240" s="19" t="str">
        <f t="shared" si="6"/>
        <v/>
      </c>
    </row>
    <row r="241" spans="1:5" s="7" customFormat="1" ht="31.5" x14ac:dyDescent="0.25">
      <c r="A241" s="14" t="s">
        <v>460</v>
      </c>
      <c r="B241" s="5" t="s">
        <v>461</v>
      </c>
      <c r="C241" s="6"/>
      <c r="D241" s="6">
        <v>931.38887</v>
      </c>
      <c r="E241" s="19" t="str">
        <f t="shared" si="6"/>
        <v/>
      </c>
    </row>
    <row r="242" spans="1:5" s="7" customFormat="1" ht="15.75" x14ac:dyDescent="0.25">
      <c r="A242" s="11" t="s">
        <v>462</v>
      </c>
      <c r="B242" s="12" t="s">
        <v>463</v>
      </c>
      <c r="C242" s="13">
        <v>1557884.3551099999</v>
      </c>
      <c r="D242" s="13">
        <v>2439041.5198300001</v>
      </c>
      <c r="E242" s="24">
        <f t="shared" si="6"/>
        <v>156.56114087221724</v>
      </c>
    </row>
    <row r="243" spans="1:5" s="7" customFormat="1" ht="47.25" x14ac:dyDescent="0.25">
      <c r="A243" s="14" t="s">
        <v>464</v>
      </c>
      <c r="B243" s="5" t="s">
        <v>465</v>
      </c>
      <c r="C243" s="6">
        <v>8042.5162799999998</v>
      </c>
      <c r="D243" s="6">
        <v>10181.31367</v>
      </c>
      <c r="E243" s="19">
        <f t="shared" si="6"/>
        <v>126.59363457328308</v>
      </c>
    </row>
    <row r="244" spans="1:5" s="7" customFormat="1" ht="47.25" x14ac:dyDescent="0.25">
      <c r="A244" s="14" t="s">
        <v>466</v>
      </c>
      <c r="B244" s="5" t="s">
        <v>467</v>
      </c>
      <c r="C244" s="6">
        <v>4755.1644800000004</v>
      </c>
      <c r="D244" s="6">
        <v>4769.4845699999996</v>
      </c>
      <c r="E244" s="19">
        <f t="shared" si="6"/>
        <v>100.30114815292362</v>
      </c>
    </row>
    <row r="245" spans="1:5" s="7" customFormat="1" ht="31.5" x14ac:dyDescent="0.25">
      <c r="A245" s="14" t="s">
        <v>549</v>
      </c>
      <c r="B245" s="5" t="s">
        <v>550</v>
      </c>
      <c r="C245" s="6">
        <v>443722.97025000001</v>
      </c>
      <c r="D245" s="6"/>
      <c r="E245" s="19"/>
    </row>
    <row r="246" spans="1:5" s="7" customFormat="1" ht="63" x14ac:dyDescent="0.25">
      <c r="A246" s="14" t="s">
        <v>551</v>
      </c>
      <c r="B246" s="5" t="s">
        <v>552</v>
      </c>
      <c r="C246" s="6">
        <v>141153.94868</v>
      </c>
      <c r="D246" s="6"/>
      <c r="E246" s="19"/>
    </row>
    <row r="247" spans="1:5" s="7" customFormat="1" ht="31.5" x14ac:dyDescent="0.25">
      <c r="A247" s="14" t="s">
        <v>468</v>
      </c>
      <c r="B247" s="5" t="s">
        <v>469</v>
      </c>
      <c r="C247" s="6">
        <v>28677.226360000001</v>
      </c>
      <c r="D247" s="6">
        <v>32341.345580000001</v>
      </c>
      <c r="E247" s="19">
        <f t="shared" si="6"/>
        <v>112.77710464046426</v>
      </c>
    </row>
    <row r="248" spans="1:5" s="7" customFormat="1" ht="31.5" x14ac:dyDescent="0.25">
      <c r="A248" s="14" t="s">
        <v>553</v>
      </c>
      <c r="B248" s="5" t="s">
        <v>554</v>
      </c>
      <c r="C248" s="6">
        <v>346.94099999999997</v>
      </c>
      <c r="D248" s="6"/>
      <c r="E248" s="19"/>
    </row>
    <row r="249" spans="1:5" s="7" customFormat="1" ht="47.25" x14ac:dyDescent="0.25">
      <c r="A249" s="14" t="s">
        <v>470</v>
      </c>
      <c r="B249" s="5" t="s">
        <v>471</v>
      </c>
      <c r="C249" s="6">
        <v>6837.1016300000001</v>
      </c>
      <c r="D249" s="6"/>
      <c r="E249" s="19"/>
    </row>
    <row r="250" spans="1:5" s="7" customFormat="1" ht="47.25" x14ac:dyDescent="0.25">
      <c r="A250" s="14" t="s">
        <v>472</v>
      </c>
      <c r="B250" s="5" t="s">
        <v>473</v>
      </c>
      <c r="C250" s="6"/>
      <c r="D250" s="6">
        <v>16144.25993</v>
      </c>
      <c r="E250" s="19" t="str">
        <f t="shared" si="6"/>
        <v/>
      </c>
    </row>
    <row r="251" spans="1:5" s="7" customFormat="1" ht="141.75" x14ac:dyDescent="0.25">
      <c r="A251" s="14" t="s">
        <v>474</v>
      </c>
      <c r="B251" s="5" t="s">
        <v>475</v>
      </c>
      <c r="C251" s="6">
        <v>1782.36</v>
      </c>
      <c r="D251" s="6">
        <v>1839.53637</v>
      </c>
      <c r="E251" s="19">
        <f t="shared" si="6"/>
        <v>103.20790244395073</v>
      </c>
    </row>
    <row r="252" spans="1:5" s="7" customFormat="1" ht="47.25" x14ac:dyDescent="0.25">
      <c r="A252" s="14" t="s">
        <v>477</v>
      </c>
      <c r="B252" s="5" t="s">
        <v>476</v>
      </c>
      <c r="C252" s="6"/>
      <c r="D252" s="6">
        <v>21085.71429</v>
      </c>
      <c r="E252" s="19" t="str">
        <f t="shared" si="6"/>
        <v/>
      </c>
    </row>
    <row r="253" spans="1:5" s="7" customFormat="1" ht="47.25" x14ac:dyDescent="0.25">
      <c r="A253" s="14" t="s">
        <v>555</v>
      </c>
      <c r="B253" s="5" t="s">
        <v>556</v>
      </c>
      <c r="C253" s="6">
        <v>1908.3079</v>
      </c>
      <c r="D253" s="6"/>
      <c r="E253" s="19"/>
    </row>
    <row r="254" spans="1:5" s="7" customFormat="1" ht="47.25" x14ac:dyDescent="0.25">
      <c r="A254" s="14" t="s">
        <v>478</v>
      </c>
      <c r="B254" s="5" t="s">
        <v>479</v>
      </c>
      <c r="C254" s="6"/>
      <c r="D254" s="6">
        <v>26234.992330000001</v>
      </c>
      <c r="E254" s="19" t="str">
        <f t="shared" si="6"/>
        <v/>
      </c>
    </row>
    <row r="255" spans="1:5" s="7" customFormat="1" ht="31.5" x14ac:dyDescent="0.25">
      <c r="A255" s="14" t="s">
        <v>480</v>
      </c>
      <c r="B255" s="5" t="s">
        <v>481</v>
      </c>
      <c r="C255" s="6">
        <v>470338.43222999998</v>
      </c>
      <c r="D255" s="6">
        <v>486588.30804999999</v>
      </c>
      <c r="E255" s="19">
        <f t="shared" si="6"/>
        <v>103.4549325988427</v>
      </c>
    </row>
    <row r="256" spans="1:5" s="7" customFormat="1" ht="47.25" x14ac:dyDescent="0.25">
      <c r="A256" s="14" t="s">
        <v>482</v>
      </c>
      <c r="B256" s="5" t="s">
        <v>483</v>
      </c>
      <c r="C256" s="6">
        <v>287032.37290000002</v>
      </c>
      <c r="D256" s="6">
        <v>290401.77447</v>
      </c>
      <c r="E256" s="19">
        <f t="shared" si="6"/>
        <v>101.17387510543065</v>
      </c>
    </row>
    <row r="257" spans="1:5" s="7" customFormat="1" ht="63" x14ac:dyDescent="0.25">
      <c r="A257" s="14" t="s">
        <v>484</v>
      </c>
      <c r="B257" s="5" t="s">
        <v>485</v>
      </c>
      <c r="C257" s="6"/>
      <c r="D257" s="6">
        <v>19726.618999999999</v>
      </c>
      <c r="E257" s="19" t="str">
        <f t="shared" si="6"/>
        <v/>
      </c>
    </row>
    <row r="258" spans="1:5" s="7" customFormat="1" ht="47.25" x14ac:dyDescent="0.25">
      <c r="A258" s="14" t="s">
        <v>486</v>
      </c>
      <c r="B258" s="5" t="s">
        <v>487</v>
      </c>
      <c r="C258" s="6">
        <v>34199.535279999996</v>
      </c>
      <c r="D258" s="6">
        <v>29452.154060000001</v>
      </c>
      <c r="E258" s="19">
        <f t="shared" si="6"/>
        <v>86.118579737613331</v>
      </c>
    </row>
    <row r="259" spans="1:5" s="7" customFormat="1" ht="31.5" x14ac:dyDescent="0.25">
      <c r="A259" s="14" t="s">
        <v>488</v>
      </c>
      <c r="B259" s="5" t="s">
        <v>489</v>
      </c>
      <c r="C259" s="6"/>
      <c r="D259" s="6">
        <v>2500</v>
      </c>
      <c r="E259" s="19" t="str">
        <f t="shared" si="6"/>
        <v/>
      </c>
    </row>
    <row r="260" spans="1:5" s="7" customFormat="1" ht="31.5" x14ac:dyDescent="0.25">
      <c r="A260" s="14" t="s">
        <v>490</v>
      </c>
      <c r="B260" s="5" t="s">
        <v>491</v>
      </c>
      <c r="C260" s="6"/>
      <c r="D260" s="6">
        <v>4392.0240000000003</v>
      </c>
      <c r="E260" s="19" t="str">
        <f t="shared" si="6"/>
        <v/>
      </c>
    </row>
    <row r="261" spans="1:5" s="7" customFormat="1" ht="47.25" x14ac:dyDescent="0.25">
      <c r="A261" s="14" t="s">
        <v>492</v>
      </c>
      <c r="B261" s="5" t="s">
        <v>493</v>
      </c>
      <c r="C261" s="6">
        <v>315.87268</v>
      </c>
      <c r="D261" s="6">
        <v>37.357999999999997</v>
      </c>
      <c r="E261" s="19">
        <f t="shared" si="6"/>
        <v>11.826917098370139</v>
      </c>
    </row>
    <row r="262" spans="1:5" s="7" customFormat="1" ht="47.25" x14ac:dyDescent="0.25">
      <c r="A262" s="14" t="s">
        <v>494</v>
      </c>
      <c r="B262" s="5" t="s">
        <v>495</v>
      </c>
      <c r="C262" s="6">
        <v>128771.60544</v>
      </c>
      <c r="D262" s="6">
        <v>505605.99</v>
      </c>
      <c r="E262" s="19">
        <f t="shared" si="6"/>
        <v>392.63779330264128</v>
      </c>
    </row>
    <row r="263" spans="1:5" s="7" customFormat="1" ht="31.5" x14ac:dyDescent="0.25">
      <c r="A263" s="14" t="s">
        <v>496</v>
      </c>
      <c r="B263" s="5" t="s">
        <v>497</v>
      </c>
      <c r="C263" s="6"/>
      <c r="D263" s="6">
        <v>987740.64550999994</v>
      </c>
      <c r="E263" s="19"/>
    </row>
    <row r="264" spans="1:5" s="7" customFormat="1" ht="31.5" x14ac:dyDescent="0.25">
      <c r="A264" s="15" t="s">
        <v>498</v>
      </c>
      <c r="B264" s="16" t="s">
        <v>499</v>
      </c>
      <c r="C264" s="17">
        <v>221902.33462000001</v>
      </c>
      <c r="D264" s="17">
        <v>272436.26938000001</v>
      </c>
      <c r="E264" s="22">
        <f t="shared" si="6"/>
        <v>122.77305231895717</v>
      </c>
    </row>
    <row r="265" spans="1:5" s="7" customFormat="1" ht="31.5" x14ac:dyDescent="0.25">
      <c r="A265" s="11" t="s">
        <v>500</v>
      </c>
      <c r="B265" s="12" t="s">
        <v>501</v>
      </c>
      <c r="C265" s="13">
        <f>C266</f>
        <v>221902.33462000001</v>
      </c>
      <c r="D265" s="13">
        <v>272436.26938000001</v>
      </c>
      <c r="E265" s="24">
        <f t="shared" si="6"/>
        <v>122.77305231895717</v>
      </c>
    </row>
    <row r="266" spans="1:5" s="7" customFormat="1" ht="78.75" x14ac:dyDescent="0.25">
      <c r="A266" s="14" t="s">
        <v>502</v>
      </c>
      <c r="B266" s="5" t="s">
        <v>503</v>
      </c>
      <c r="C266" s="6">
        <v>221902.33462000001</v>
      </c>
      <c r="D266" s="6">
        <v>182436.26938000001</v>
      </c>
      <c r="E266" s="19">
        <f t="shared" si="6"/>
        <v>82.214668760658043</v>
      </c>
    </row>
    <row r="267" spans="1:5" s="7" customFormat="1" ht="63" x14ac:dyDescent="0.25">
      <c r="A267" s="14" t="s">
        <v>504</v>
      </c>
      <c r="B267" s="5" t="s">
        <v>505</v>
      </c>
      <c r="C267" s="6"/>
      <c r="D267" s="6">
        <v>90000</v>
      </c>
      <c r="E267" s="19" t="str">
        <f t="shared" si="6"/>
        <v/>
      </c>
    </row>
    <row r="268" spans="1:5" s="7" customFormat="1" ht="15.75" x14ac:dyDescent="0.25">
      <c r="A268" s="15" t="s">
        <v>506</v>
      </c>
      <c r="B268" s="16" t="s">
        <v>507</v>
      </c>
      <c r="C268" s="17">
        <v>5324321.5039999997</v>
      </c>
      <c r="D268" s="17">
        <v>5796989.648</v>
      </c>
      <c r="E268" s="22">
        <f t="shared" si="6"/>
        <v>108.87752821922754</v>
      </c>
    </row>
    <row r="269" spans="1:5" s="7" customFormat="1" ht="15.75" x14ac:dyDescent="0.25">
      <c r="A269" s="14" t="s">
        <v>509</v>
      </c>
      <c r="B269" s="5" t="s">
        <v>508</v>
      </c>
      <c r="C269" s="6">
        <v>5324321.5039999997</v>
      </c>
      <c r="D269" s="6">
        <v>5796989.648</v>
      </c>
      <c r="E269" s="19">
        <f t="shared" si="6"/>
        <v>108.87752821922754</v>
      </c>
    </row>
    <row r="270" spans="1:5" s="7" customFormat="1" ht="47.25" x14ac:dyDescent="0.25">
      <c r="A270" s="15" t="s">
        <v>510</v>
      </c>
      <c r="B270" s="16" t="s">
        <v>511</v>
      </c>
      <c r="C270" s="17">
        <v>83296.385840000003</v>
      </c>
      <c r="D270" s="17">
        <v>62603.802320000003</v>
      </c>
      <c r="E270" s="22">
        <f t="shared" si="6"/>
        <v>75.157885529694667</v>
      </c>
    </row>
    <row r="271" spans="1:5" s="7" customFormat="1" ht="63" x14ac:dyDescent="0.25">
      <c r="A271" s="14" t="s">
        <v>512</v>
      </c>
      <c r="B271" s="5" t="s">
        <v>513</v>
      </c>
      <c r="C271" s="6">
        <v>83296.385840000003</v>
      </c>
      <c r="D271" s="6">
        <v>62603.802320000003</v>
      </c>
      <c r="E271" s="19">
        <f t="shared" si="6"/>
        <v>75.157885529694667</v>
      </c>
    </row>
    <row r="272" spans="1:5" s="7" customFormat="1" ht="31.5" x14ac:dyDescent="0.25">
      <c r="A272" s="14" t="s">
        <v>514</v>
      </c>
      <c r="B272" s="5" t="s">
        <v>515</v>
      </c>
      <c r="C272" s="6">
        <v>14903.476780000001</v>
      </c>
      <c r="D272" s="6">
        <v>37969.211790000001</v>
      </c>
      <c r="E272" s="19">
        <f t="shared" si="6"/>
        <v>254.76747708261937</v>
      </c>
    </row>
    <row r="273" spans="1:5" s="7" customFormat="1" ht="31.5" x14ac:dyDescent="0.25">
      <c r="A273" s="14" t="s">
        <v>516</v>
      </c>
      <c r="B273" s="5" t="s">
        <v>517</v>
      </c>
      <c r="C273" s="6">
        <v>13379.15101</v>
      </c>
      <c r="D273" s="6">
        <v>780.09036000000003</v>
      </c>
      <c r="E273" s="19">
        <f t="shared" si="6"/>
        <v>5.8306417157332024</v>
      </c>
    </row>
    <row r="274" spans="1:5" s="7" customFormat="1" ht="31.5" x14ac:dyDescent="0.25">
      <c r="A274" s="14" t="s">
        <v>518</v>
      </c>
      <c r="B274" s="5" t="s">
        <v>519</v>
      </c>
      <c r="C274" s="6">
        <v>1257.94481</v>
      </c>
      <c r="D274" s="6">
        <v>386.62842999999998</v>
      </c>
      <c r="E274" s="19">
        <f t="shared" si="6"/>
        <v>30.734927870166256</v>
      </c>
    </row>
    <row r="275" spans="1:5" s="7" customFormat="1" ht="31.5" x14ac:dyDescent="0.25">
      <c r="A275" s="14" t="s">
        <v>520</v>
      </c>
      <c r="B275" s="5" t="s">
        <v>521</v>
      </c>
      <c r="C275" s="6">
        <v>266.38096000000002</v>
      </c>
      <c r="D275" s="6">
        <v>36802.493000000002</v>
      </c>
      <c r="E275" s="19">
        <f t="shared" si="6"/>
        <v>13815.737055681459</v>
      </c>
    </row>
    <row r="276" spans="1:5" s="7" customFormat="1" ht="63" x14ac:dyDescent="0.25">
      <c r="A276" s="14" t="s">
        <v>557</v>
      </c>
      <c r="B276" s="5" t="s">
        <v>558</v>
      </c>
      <c r="C276" s="6">
        <v>1.123E-2</v>
      </c>
      <c r="D276" s="6"/>
      <c r="E276" s="19"/>
    </row>
    <row r="277" spans="1:5" s="7" customFormat="1" ht="47.25" x14ac:dyDescent="0.25">
      <c r="A277" s="14" t="s">
        <v>559</v>
      </c>
      <c r="B277" s="5" t="s">
        <v>560</v>
      </c>
      <c r="C277" s="6">
        <v>1230.0343600000001</v>
      </c>
      <c r="D277" s="6"/>
      <c r="E277" s="19"/>
    </row>
    <row r="278" spans="1:5" s="7" customFormat="1" ht="47.25" x14ac:dyDescent="0.25">
      <c r="A278" s="14" t="s">
        <v>561</v>
      </c>
      <c r="B278" s="5" t="s">
        <v>562</v>
      </c>
      <c r="C278" s="6">
        <v>357.17000999999999</v>
      </c>
      <c r="D278" s="6"/>
      <c r="E278" s="19"/>
    </row>
    <row r="279" spans="1:5" s="7" customFormat="1" ht="63" x14ac:dyDescent="0.25">
      <c r="A279" s="14" t="s">
        <v>522</v>
      </c>
      <c r="B279" s="5" t="s">
        <v>523</v>
      </c>
      <c r="C279" s="6"/>
      <c r="D279" s="6">
        <v>17.951319999999999</v>
      </c>
      <c r="E279" s="19" t="str">
        <f t="shared" si="6"/>
        <v/>
      </c>
    </row>
    <row r="280" spans="1:5" s="7" customFormat="1" ht="63" x14ac:dyDescent="0.25">
      <c r="A280" s="14" t="s">
        <v>524</v>
      </c>
      <c r="B280" s="5" t="s">
        <v>525</v>
      </c>
      <c r="C280" s="6"/>
      <c r="D280" s="6">
        <v>26.535360000000001</v>
      </c>
      <c r="E280" s="19" t="str">
        <f t="shared" si="6"/>
        <v/>
      </c>
    </row>
    <row r="281" spans="1:5" s="7" customFormat="1" ht="47.25" x14ac:dyDescent="0.25">
      <c r="A281" s="14" t="s">
        <v>526</v>
      </c>
      <c r="B281" s="5" t="s">
        <v>527</v>
      </c>
      <c r="C281" s="6">
        <v>66805.693459999995</v>
      </c>
      <c r="D281" s="6">
        <v>24590.10385</v>
      </c>
      <c r="E281" s="19">
        <f t="shared" si="6"/>
        <v>36.808395477136031</v>
      </c>
    </row>
    <row r="282" spans="1:5" s="7" customFormat="1" ht="31.5" x14ac:dyDescent="0.25">
      <c r="A282" s="15" t="s">
        <v>528</v>
      </c>
      <c r="B282" s="16" t="s">
        <v>529</v>
      </c>
      <c r="C282" s="17">
        <v>-14490.103999999999</v>
      </c>
      <c r="D282" s="17">
        <v>-45764.0766</v>
      </c>
      <c r="E282" s="19">
        <f t="shared" si="6"/>
        <v>315.82986982012005</v>
      </c>
    </row>
    <row r="283" spans="1:5" s="7" customFormat="1" ht="15.75" x14ac:dyDescent="0.25">
      <c r="A283" s="8"/>
      <c r="B283" s="9" t="s">
        <v>530</v>
      </c>
      <c r="C283" s="10">
        <v>57463483.772019997</v>
      </c>
      <c r="D283" s="10">
        <v>65133126.979429998</v>
      </c>
      <c r="E283" s="23">
        <f t="shared" ref="E283" si="7">IF(AND(D283="",C283&lt;&gt;""),"0,0",(IF(C283="","",(D283/C283)*100)))</f>
        <v>113.34698612746567</v>
      </c>
    </row>
    <row r="284" spans="1:5" s="7" customFormat="1" ht="15.75" x14ac:dyDescent="0.25">
      <c r="E284" s="20"/>
    </row>
    <row r="285" spans="1:5" x14ac:dyDescent="0.25">
      <c r="C285" s="27"/>
      <c r="E285" s="21"/>
    </row>
  </sheetData>
  <mergeCells count="2">
    <mergeCell ref="A3:E3"/>
    <mergeCell ref="A2:D2"/>
  </mergeCells>
  <pageMargins left="0.43307086614173229" right="0.15748031496062992" top="0.23622047244094491" bottom="0.19685039370078741" header="0.23622047244094491" footer="0.19685039370078741"/>
  <pageSetup paperSize="9" scale="56"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2020-11-17T23:25:55Z</dcterms:modified>
</cp:coreProperties>
</file>